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D981215A-792F-45E8-83BE-1ADF7AB8C8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cenowy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7" i="6" l="1"/>
  <c r="I137" i="6" s="1"/>
  <c r="G50" i="6"/>
  <c r="I50" i="6" s="1"/>
  <c r="G64" i="6" l="1"/>
  <c r="I64" i="6" s="1"/>
  <c r="G70" i="6"/>
  <c r="I70" i="6" s="1"/>
  <c r="G167" i="6"/>
  <c r="I167" i="6" s="1"/>
  <c r="G166" i="6"/>
  <c r="I166" i="6" s="1"/>
  <c r="G86" i="6"/>
  <c r="I86" i="6" s="1"/>
  <c r="G58" i="6"/>
  <c r="I58" i="6" s="1"/>
  <c r="G80" i="6"/>
  <c r="I80" i="6" s="1"/>
  <c r="G98" i="6"/>
  <c r="I98" i="6" s="1"/>
  <c r="G69" i="6"/>
  <c r="I69" i="6" s="1"/>
  <c r="G82" i="6"/>
  <c r="I82" i="6" s="1"/>
  <c r="G110" i="6"/>
  <c r="I110" i="6" s="1"/>
  <c r="G109" i="6"/>
  <c r="I109" i="6" s="1"/>
  <c r="I177" i="6"/>
  <c r="I176" i="6"/>
  <c r="I175" i="6"/>
  <c r="E183" i="6"/>
  <c r="I183" i="6" s="1"/>
  <c r="G150" i="6"/>
  <c r="I150" i="6" s="1"/>
  <c r="G151" i="6"/>
  <c r="I151" i="6" s="1"/>
  <c r="G152" i="6"/>
  <c r="I152" i="6" s="1"/>
  <c r="G153" i="6"/>
  <c r="I153" i="6" s="1"/>
  <c r="G154" i="6"/>
  <c r="I154" i="6" s="1"/>
  <c r="G155" i="6"/>
  <c r="G156" i="6"/>
  <c r="I156" i="6" s="1"/>
  <c r="G157" i="6"/>
  <c r="I157" i="6" s="1"/>
  <c r="G158" i="6"/>
  <c r="I158" i="6" s="1"/>
  <c r="G159" i="6"/>
  <c r="I159" i="6" s="1"/>
  <c r="G160" i="6"/>
  <c r="I160" i="6" s="1"/>
  <c r="G161" i="6"/>
  <c r="I161" i="6" s="1"/>
  <c r="G162" i="6"/>
  <c r="I162" i="6" s="1"/>
  <c r="G163" i="6"/>
  <c r="I163" i="6" s="1"/>
  <c r="G164" i="6"/>
  <c r="I164" i="6" s="1"/>
  <c r="G165" i="6"/>
  <c r="I165" i="6" s="1"/>
  <c r="G168" i="6"/>
  <c r="I168" i="6" s="1"/>
  <c r="G149" i="6"/>
  <c r="I149" i="6" s="1"/>
  <c r="G108" i="6"/>
  <c r="G111" i="6"/>
  <c r="I111" i="6" s="1"/>
  <c r="G112" i="6"/>
  <c r="I112" i="6" s="1"/>
  <c r="G113" i="6"/>
  <c r="I113" i="6" s="1"/>
  <c r="G114" i="6"/>
  <c r="I114" i="6" s="1"/>
  <c r="G115" i="6"/>
  <c r="I115" i="6" s="1"/>
  <c r="G116" i="6"/>
  <c r="I116" i="6" s="1"/>
  <c r="G117" i="6"/>
  <c r="I117" i="6" s="1"/>
  <c r="G118" i="6"/>
  <c r="I118" i="6" s="1"/>
  <c r="G119" i="6"/>
  <c r="I119" i="6" s="1"/>
  <c r="G120" i="6"/>
  <c r="I120" i="6" s="1"/>
  <c r="G121" i="6"/>
  <c r="I121" i="6" s="1"/>
  <c r="G122" i="6"/>
  <c r="I122" i="6" s="1"/>
  <c r="G123" i="6"/>
  <c r="I123" i="6" s="1"/>
  <c r="G124" i="6"/>
  <c r="I124" i="6" s="1"/>
  <c r="G125" i="6"/>
  <c r="I125" i="6" s="1"/>
  <c r="G126" i="6"/>
  <c r="I126" i="6" s="1"/>
  <c r="G127" i="6"/>
  <c r="I127" i="6" s="1"/>
  <c r="G128" i="6"/>
  <c r="I128" i="6" s="1"/>
  <c r="G129" i="6"/>
  <c r="I129" i="6" s="1"/>
  <c r="G130" i="6"/>
  <c r="I130" i="6" s="1"/>
  <c r="G131" i="6"/>
  <c r="I131" i="6" s="1"/>
  <c r="G132" i="6"/>
  <c r="I132" i="6" s="1"/>
  <c r="G133" i="6"/>
  <c r="I133" i="6" s="1"/>
  <c r="G134" i="6"/>
  <c r="I134" i="6" s="1"/>
  <c r="G135" i="6"/>
  <c r="I135" i="6" s="1"/>
  <c r="G136" i="6"/>
  <c r="I136" i="6" s="1"/>
  <c r="G138" i="6"/>
  <c r="I138" i="6" s="1"/>
  <c r="G139" i="6"/>
  <c r="I139" i="6" s="1"/>
  <c r="G140" i="6"/>
  <c r="I140" i="6" s="1"/>
  <c r="G141" i="6"/>
  <c r="I141" i="6" s="1"/>
  <c r="G107" i="6"/>
  <c r="I107" i="6" s="1"/>
  <c r="G79" i="6"/>
  <c r="I79" i="6" s="1"/>
  <c r="G81" i="6"/>
  <c r="I81" i="6" s="1"/>
  <c r="G83" i="6"/>
  <c r="I83" i="6" s="1"/>
  <c r="G84" i="6"/>
  <c r="I84" i="6" s="1"/>
  <c r="G85" i="6"/>
  <c r="I85" i="6" s="1"/>
  <c r="G87" i="6"/>
  <c r="I87" i="6" s="1"/>
  <c r="G88" i="6"/>
  <c r="I88" i="6" s="1"/>
  <c r="G89" i="6"/>
  <c r="I89" i="6" s="1"/>
  <c r="G90" i="6"/>
  <c r="I90" i="6" s="1"/>
  <c r="G91" i="6"/>
  <c r="I91" i="6" s="1"/>
  <c r="G92" i="6"/>
  <c r="I92" i="6" s="1"/>
  <c r="G93" i="6"/>
  <c r="I93" i="6" s="1"/>
  <c r="G94" i="6"/>
  <c r="I94" i="6" s="1"/>
  <c r="G95" i="6"/>
  <c r="I95" i="6" s="1"/>
  <c r="G96" i="6"/>
  <c r="I96" i="6" s="1"/>
  <c r="G97" i="6"/>
  <c r="I97" i="6" s="1"/>
  <c r="G99" i="6"/>
  <c r="I99" i="6" s="1"/>
  <c r="G20" i="6"/>
  <c r="I20" i="6" s="1"/>
  <c r="G21" i="6"/>
  <c r="I21" i="6" s="1"/>
  <c r="G22" i="6"/>
  <c r="I22" i="6" s="1"/>
  <c r="G23" i="6"/>
  <c r="I23" i="6" s="1"/>
  <c r="G24" i="6"/>
  <c r="I24" i="6" s="1"/>
  <c r="G25" i="6"/>
  <c r="I25" i="6" s="1"/>
  <c r="G26" i="6"/>
  <c r="I26" i="6" s="1"/>
  <c r="G27" i="6"/>
  <c r="I27" i="6" s="1"/>
  <c r="G28" i="6"/>
  <c r="I28" i="6" s="1"/>
  <c r="G29" i="6"/>
  <c r="I29" i="6" s="1"/>
  <c r="G30" i="6"/>
  <c r="I30" i="6" s="1"/>
  <c r="G31" i="6"/>
  <c r="I31" i="6" s="1"/>
  <c r="G32" i="6"/>
  <c r="I32" i="6" s="1"/>
  <c r="G33" i="6"/>
  <c r="I33" i="6" s="1"/>
  <c r="G34" i="6"/>
  <c r="I34" i="6" s="1"/>
  <c r="G35" i="6"/>
  <c r="I35" i="6" s="1"/>
  <c r="G36" i="6"/>
  <c r="I36" i="6" s="1"/>
  <c r="G37" i="6"/>
  <c r="I37" i="6" s="1"/>
  <c r="G38" i="6"/>
  <c r="I38" i="6" s="1"/>
  <c r="G39" i="6"/>
  <c r="I39" i="6" s="1"/>
  <c r="G40" i="6"/>
  <c r="I40" i="6" s="1"/>
  <c r="G41" i="6"/>
  <c r="I41" i="6" s="1"/>
  <c r="G42" i="6"/>
  <c r="I42" i="6" s="1"/>
  <c r="G43" i="6"/>
  <c r="I43" i="6" s="1"/>
  <c r="G44" i="6"/>
  <c r="I44" i="6" s="1"/>
  <c r="G45" i="6"/>
  <c r="I45" i="6" s="1"/>
  <c r="G46" i="6"/>
  <c r="I46" i="6" s="1"/>
  <c r="G47" i="6"/>
  <c r="I47" i="6" s="1"/>
  <c r="G48" i="6"/>
  <c r="I48" i="6" s="1"/>
  <c r="G49" i="6"/>
  <c r="I49" i="6" s="1"/>
  <c r="G51" i="6"/>
  <c r="I51" i="6" s="1"/>
  <c r="G52" i="6"/>
  <c r="I52" i="6" s="1"/>
  <c r="G53" i="6"/>
  <c r="I53" i="6" s="1"/>
  <c r="G54" i="6"/>
  <c r="I54" i="6" s="1"/>
  <c r="G55" i="6"/>
  <c r="I55" i="6" s="1"/>
  <c r="G56" i="6"/>
  <c r="I56" i="6" s="1"/>
  <c r="G57" i="6"/>
  <c r="I57" i="6" s="1"/>
  <c r="G59" i="6"/>
  <c r="I59" i="6" s="1"/>
  <c r="G60" i="6"/>
  <c r="I60" i="6" s="1"/>
  <c r="G61" i="6"/>
  <c r="I61" i="6" s="1"/>
  <c r="G62" i="6"/>
  <c r="I62" i="6" s="1"/>
  <c r="G63" i="6"/>
  <c r="I63" i="6" s="1"/>
  <c r="G65" i="6"/>
  <c r="I65" i="6" s="1"/>
  <c r="G66" i="6"/>
  <c r="I66" i="6" s="1"/>
  <c r="G67" i="6"/>
  <c r="I67" i="6" s="1"/>
  <c r="G68" i="6"/>
  <c r="I68" i="6" s="1"/>
  <c r="G71" i="6"/>
  <c r="I71" i="6" s="1"/>
  <c r="G19" i="6"/>
  <c r="I19" i="6" s="1"/>
  <c r="G11" i="6"/>
  <c r="I11" i="6" s="1"/>
  <c r="I178" i="6" l="1"/>
  <c r="I192" i="6" s="1"/>
  <c r="I169" i="6"/>
  <c r="I155" i="6"/>
  <c r="I170" i="6" s="1"/>
  <c r="I191" i="6" s="1"/>
  <c r="I142" i="6"/>
  <c r="I108" i="6"/>
  <c r="I143" i="6" s="1"/>
  <c r="I190" i="6" s="1"/>
  <c r="I101" i="6"/>
  <c r="I189" i="6" s="1"/>
  <c r="I100" i="6"/>
  <c r="I73" i="6"/>
  <c r="I188" i="6" s="1"/>
  <c r="I72" i="6"/>
  <c r="I12" i="6"/>
  <c r="I13" i="6"/>
  <c r="I187" i="6" s="1"/>
  <c r="I193" i="6" l="1"/>
  <c r="I3" i="6" s="1"/>
</calcChain>
</file>

<file path=xl/sharedStrings.xml><?xml version="1.0" encoding="utf-8"?>
<sst xmlns="http://schemas.openxmlformats.org/spreadsheetml/2006/main" count="258" uniqueCount="185">
  <si>
    <t>L.p.</t>
  </si>
  <si>
    <t>Nazwa usługi</t>
  </si>
  <si>
    <t>Ilość</t>
  </si>
  <si>
    <t>Cena za 1 miesiąc świadczenia usług serwisowych netto w PLN</t>
  </si>
  <si>
    <t>Projektor Sali Edukacyjnej</t>
  </si>
  <si>
    <t>Ekran diodowy 100x100</t>
  </si>
  <si>
    <t>Ekran diodowy "Tiker"</t>
  </si>
  <si>
    <t>Ekran diodowy 200x200</t>
  </si>
  <si>
    <t>Nakładka dotykowa 20"</t>
  </si>
  <si>
    <t xml:space="preserve">Nakładka dotykowa 22" </t>
  </si>
  <si>
    <t xml:space="preserve">Nakładka dotykowa 24" </t>
  </si>
  <si>
    <t xml:space="preserve">Nakładka dotykowa 40" </t>
  </si>
  <si>
    <t>Audio przewodnik</t>
  </si>
  <si>
    <t>Słuchawki - audio przewodnik</t>
  </si>
  <si>
    <t>Ładowarka (szafa) - audio przewodnik</t>
  </si>
  <si>
    <t>RETRANSMITER - audio przewodnik</t>
  </si>
  <si>
    <t>RADIOWE znaczniki - audio przewodnik</t>
  </si>
  <si>
    <t xml:space="preserve">Listwa zasilająca </t>
  </si>
  <si>
    <t xml:space="preserve">Wzmacniacz audio </t>
  </si>
  <si>
    <t>System aplikacji</t>
  </si>
  <si>
    <t>Projektor Optoma  ZH406ST-W</t>
  </si>
  <si>
    <t>Projektor  Panasonic PT DZ 780</t>
  </si>
  <si>
    <t>Monitor NEC - 22"</t>
  </si>
  <si>
    <t>Monitor NEC - 40"</t>
  </si>
  <si>
    <t>Monitor NEC - 55"</t>
  </si>
  <si>
    <t>Monitor NEC - 24"</t>
  </si>
  <si>
    <t>Monitor NEC - 20"</t>
  </si>
  <si>
    <t>Monitor NEC - 46"</t>
  </si>
  <si>
    <t>Monitor Liliput - 7"</t>
  </si>
  <si>
    <t>Monitor NEC - 27"</t>
  </si>
  <si>
    <t>Monitor NEC - 32"</t>
  </si>
  <si>
    <t>Procesor wideo Data Path VSN970</t>
  </si>
  <si>
    <t>Głośnik  Panaphonik</t>
  </si>
  <si>
    <t>Głośnik JBL</t>
  </si>
  <si>
    <t>System dezynfekcji Audioprzewodników</t>
  </si>
  <si>
    <t>Gablota mobilna Słupek</t>
  </si>
  <si>
    <t>Kontrola - codzienny nadzór nad pracą i bieżąca ocena stanu technicznego ekspozycji, serwis interwencyjny</t>
  </si>
  <si>
    <t>UWAGI DOTYCZĄCE WYPEŁNIENIA FORMULARZA CENOWEGO</t>
  </si>
  <si>
    <t>Nazwa  Wykonawcy</t>
  </si>
  <si>
    <t>Adres Wykonawcy</t>
  </si>
  <si>
    <t>Nazwa elementu Ekspozycji</t>
  </si>
  <si>
    <t>FORMULARZ  CENOWY</t>
  </si>
  <si>
    <r>
      <t xml:space="preserve">WYJAŚNIENIA WYKONAWCY DOTYCZĄCE PODATKU VAT </t>
    </r>
    <r>
      <rPr>
        <sz val="10"/>
        <color rgb="FF000000"/>
        <rFont val="Palatino Linotype"/>
        <family val="1"/>
        <charset val="238"/>
      </rPr>
      <t>- dotyczy Wykonawcy, który nie opodatkowuje swojej sprzedaży w Polsce lub Wykonawcy korzystającego ze zwolnienia z podatku VAT</t>
    </r>
    <r>
      <rPr>
        <b/>
        <sz val="10"/>
        <color rgb="FF000000"/>
        <rFont val="Palatino Linotype"/>
        <family val="1"/>
        <charset val="238"/>
      </rPr>
      <t xml:space="preserve">
</t>
    </r>
    <r>
      <rPr>
        <i/>
        <sz val="10"/>
        <color rgb="FFFF0000"/>
        <rFont val="Palatino Linotype"/>
        <family val="1"/>
        <charset val="238"/>
      </rPr>
      <t>Należy podać stosowne wyjaśnienia i podstawę prawną</t>
    </r>
  </si>
  <si>
    <t>Cena za 1 miesiąc świadczenia Usług serwisowych netto w PLN dla jednego elementu</t>
  </si>
  <si>
    <t>Zakres usługi</t>
  </si>
  <si>
    <t>Tabela II A. Usługi serwisowe, o których mowa w § 2 ust. 2. pkt 2) i 3) Umowy - Sprzęt AV</t>
  </si>
  <si>
    <t>Tabela II B. Usługi serwisowe, o których mowa w § 2 ust. 2. pkt 2) i 3) Umowy -  Urządzenia</t>
  </si>
  <si>
    <t>Tabela II C. Usługi serwisowe, o których mowa w § 2 ust. 2. pkt 2) i 3) Umowy - Gabloty</t>
  </si>
  <si>
    <t>Tabela II D. Usługi serwisowe, o których mowa w § 2 ust. 2. pkt 2) i 3) Umowy - pozostałe elementy ekspozycji CP NBP, inne niż wymienione w tabelach II A, B i C</t>
  </si>
  <si>
    <t>Hol recepcyjny</t>
  </si>
  <si>
    <t>Moduł 01</t>
  </si>
  <si>
    <t>Moduł 02</t>
  </si>
  <si>
    <t>Moduł 03</t>
  </si>
  <si>
    <t>Moduł 04</t>
  </si>
  <si>
    <t>Moduł 05</t>
  </si>
  <si>
    <t>Moduł 06</t>
  </si>
  <si>
    <t>Moduł 07</t>
  </si>
  <si>
    <t>Moduł 08</t>
  </si>
  <si>
    <t>Moduł 09</t>
  </si>
  <si>
    <t>Moduł 10</t>
  </si>
  <si>
    <t>Moduł 11</t>
  </si>
  <si>
    <t>Moduł 12</t>
  </si>
  <si>
    <t>Moduł 13</t>
  </si>
  <si>
    <t>Moduł 14</t>
  </si>
  <si>
    <t>Moduł 15</t>
  </si>
  <si>
    <t>Moduł 16</t>
  </si>
  <si>
    <t>Stawka VAT</t>
  </si>
  <si>
    <t>Łączna wartość netto w PLN</t>
  </si>
  <si>
    <t>Łączna wartość brutto w PLN</t>
  </si>
  <si>
    <t>Pozostałe 
(inne nie wymienione powyżej np. klatki schodowe)</t>
  </si>
  <si>
    <t>Przewidywany okres świadczenia usług 
w miesiącach</t>
  </si>
  <si>
    <t>Wartość brutto 
w PLN w przewidywanym okresie świadczenia usług</t>
  </si>
  <si>
    <t>Wartość netto 
w PLN w przewidywanym okresie świadczenia usług</t>
  </si>
  <si>
    <t>Łączna wartość brutto w okresie świadczenia usług w PLN - Tabela I. Usługi serwisowe, o których mowa w § 2 ust. 2. pkt 1) Umowy - kontrola</t>
  </si>
  <si>
    <t>Łączna wartość brutto w okresie świadczenia usług w PLN - Tabela II A. Usługi serwisowe, o których mowa w § 2 ust. 2. pkt 2) i 3) Umowy - Sprzęt AV</t>
  </si>
  <si>
    <t>Łączna wartość brutto w okresie świadczenia usług w PLN - Tabela II B. Usługi serwisowe, o których mowa w § 2 ust. 2. pkt 2) i 3) Umowy - Urządzenia</t>
  </si>
  <si>
    <t>Łączna wartość brutto w okresie świadczenia usług w PLN - Tabela II C. Usługi serwisowe, o których mowa w § 2 ust. 2. pkt 2) i 3) Umowy - Gabloty</t>
  </si>
  <si>
    <t>Łączna wartość brutto w okresie świadczenia usług w PLN - Tabela II D. Usługi serwisowe, o których mowa w § 2 ust. 2. pkt 2) i 3) Umowy - elementy niewymienione w Tabelach II A, B i C</t>
  </si>
  <si>
    <t>Lp.</t>
  </si>
  <si>
    <t>Usługi wsparcia technicznego</t>
  </si>
  <si>
    <t>Cena netto 
jednej roboczogodziny
w PLN</t>
  </si>
  <si>
    <t>I</t>
  </si>
  <si>
    <t>II A</t>
  </si>
  <si>
    <t>II B</t>
  </si>
  <si>
    <t>II C</t>
  </si>
  <si>
    <t>II D</t>
  </si>
  <si>
    <t xml:space="preserve">Przewidywana ilość zleconych godzin </t>
  </si>
  <si>
    <t>Wartość netto w PLN dla przewidywanej ilości zleconych godzin</t>
  </si>
  <si>
    <t>Wartość brutto w PLN dla przewidywanej ilości zleconych godzin</t>
  </si>
  <si>
    <t>III</t>
  </si>
  <si>
    <t xml:space="preserve">Gabloty moduł 02 - oświetlenie </t>
  </si>
  <si>
    <t xml:space="preserve">Gabloty moduł 02 - pozostałe elementy mechaniczne </t>
  </si>
  <si>
    <t xml:space="preserve">Gabloty moduł 03 - oświetlenie </t>
  </si>
  <si>
    <t xml:space="preserve">Gabloty moduł 03 - pozostałe elementy mechaniczne </t>
  </si>
  <si>
    <t xml:space="preserve">Gabloty moduł 04 - oświetlenie </t>
  </si>
  <si>
    <t xml:space="preserve">Gabloty moduł 04 - pozostałe elementy mechaniczne </t>
  </si>
  <si>
    <t xml:space="preserve">Gabloty moduł 05 - oświetlenie </t>
  </si>
  <si>
    <t xml:space="preserve">Gabloty moduł 05 - pozostałe elementy mechaniczne </t>
  </si>
  <si>
    <t xml:space="preserve">Gabloty moduł 06 - oświetlenie </t>
  </si>
  <si>
    <t xml:space="preserve">Gabloty moduł 06 - pozostałe elementy mechaniczne </t>
  </si>
  <si>
    <t xml:space="preserve">Gabloty moduł 07 - oświetlenie </t>
  </si>
  <si>
    <t xml:space="preserve">Gabloty moduł 07 - pozostałe elementy mechaniczne </t>
  </si>
  <si>
    <t xml:space="preserve">Gabloty moduł 08 - oświetlenie </t>
  </si>
  <si>
    <t xml:space="preserve">Gabloty moduł 08 - pozostałe elementy mechaniczne </t>
  </si>
  <si>
    <t xml:space="preserve">Gabloty moduł 09 - oświetlenie </t>
  </si>
  <si>
    <t xml:space="preserve">Gabloty moduł 09 - pozostałe elementy mechaniczne </t>
  </si>
  <si>
    <t xml:space="preserve">Gabloty moduł 10 - oświetlenie </t>
  </si>
  <si>
    <t xml:space="preserve">Gabloty moduł 11 - pozostałe elementy mechaniczne </t>
  </si>
  <si>
    <t xml:space="preserve">Gabloty moduł 10 - pozostałe elementy mechaniczne </t>
  </si>
  <si>
    <t xml:space="preserve">Gabloty moduł 11 - oświetlenie </t>
  </si>
  <si>
    <t xml:space="preserve">Gabloty moduł 12 - oświetlenie </t>
  </si>
  <si>
    <t xml:space="preserve">Gabloty moduł 12 - pozostałe elementy mechaniczne </t>
  </si>
  <si>
    <t xml:space="preserve">Gabloty moduł 13 - oświetlenie </t>
  </si>
  <si>
    <t xml:space="preserve">Gabloty moduł 13 - pozostałe elementy mechaniczne </t>
  </si>
  <si>
    <t xml:space="preserve">Gabloty moduł 14 - oświetlenie </t>
  </si>
  <si>
    <t xml:space="preserve">Gabloty moduł 14 - pozostałe elementy mechaniczne </t>
  </si>
  <si>
    <t xml:space="preserve">Gabloty moduł 15 - oświetlenie </t>
  </si>
  <si>
    <t xml:space="preserve">Gabloty moduł 15 - pozostałe elementy mechaniczne </t>
  </si>
  <si>
    <t>Manekin Postać strażnika moduł 08</t>
  </si>
  <si>
    <t>Manekin Postać bankowca moduł 14</t>
  </si>
  <si>
    <t>Komputer typu player PETROSOFT PCS AER B450B</t>
  </si>
  <si>
    <t>Komputer typu player PCS DS 11i5 RUG</t>
  </si>
  <si>
    <t>Monitor 98' NEC MultiSync V984Q</t>
  </si>
  <si>
    <t>Projektor Optoma HD29HSTx</t>
  </si>
  <si>
    <t>Projektor Optoma X340UST</t>
  </si>
  <si>
    <t>Projektor  Panasonic PT RZ 120 B</t>
  </si>
  <si>
    <t>Projektor Panasonic ET DLE060</t>
  </si>
  <si>
    <t>Projektor Optoma mod 14</t>
  </si>
  <si>
    <t>Koksownik i lampa i imitujące żarzący się koks</t>
  </si>
  <si>
    <t>Odbiornik/Kamera MICROSOFT AZURE KINECT DK</t>
  </si>
  <si>
    <t>Monitor 24'' NEC MultiSync E241N</t>
  </si>
  <si>
    <t>Drukarka OKI C650DN + dodatkowe podajniki papieru</t>
  </si>
  <si>
    <t>Nakładka dotykowa Alltrim (Studnie  moduł 02)</t>
  </si>
  <si>
    <t>Monitor 22'' NEC MultiSync E221N</t>
  </si>
  <si>
    <t xml:space="preserve">Holopiramida Dreamoc HD3.2 </t>
  </si>
  <si>
    <t>15.12.2027 r.</t>
  </si>
  <si>
    <t>Świadczenie usług od dnia (jeśli inny niż dzień zawarcia umowy)</t>
  </si>
  <si>
    <t xml:space="preserve">Wartość netto w PLN </t>
  </si>
  <si>
    <t>Opracowanie projektu technicznego 8 nowych stanowisk typu „studnia multimedialna” (w miejsca istniejących) w Module 02, dostawy i montażu konstrukcji modułowej, instalacji nowego ekranu LED, integracji z istniejącym ekranem dotykowym, uruchomienie stanowiska oraz dostosowanie istniejących aplikacji multimedialnych</t>
  </si>
  <si>
    <t xml:space="preserve">Wartość brutto w PLN </t>
  </si>
  <si>
    <t>Opracowanie projektu technicznego montażu ekranów (w miejsca istniejących) w Module 13, instalacji nowego ekranu LED oraz monitorów, uruchomienie stanowiska oraz dostosowanie istniejących aplikacji multimedialnych</t>
  </si>
  <si>
    <t>31.03.2027 r.</t>
  </si>
  <si>
    <t>48" LG wraz z Nakładką dotykową</t>
  </si>
  <si>
    <t xml:space="preserve">Gabloty recepcja - oświetlenie </t>
  </si>
  <si>
    <t xml:space="preserve">Gabloty recepcja - pozostałe elementy mechaniczne </t>
  </si>
  <si>
    <t>Datkomat</t>
  </si>
  <si>
    <t>System sterowania ekspozycją wraz ze wszystkimi niezbędnymi do pracy komponentami i licencjami - Extron</t>
  </si>
  <si>
    <t>System sterowania ekspozycją wraz ze wszystkimi niezbędnymi do pracy komponentami i licencjami - Uniview</t>
  </si>
  <si>
    <t>Oświetlenie efektowe - lampy (kpl.)</t>
  </si>
  <si>
    <t>Oświetlenie efektowe - sterowniki, zasilacze (kpl.)</t>
  </si>
  <si>
    <t>Sterowanie oświetleniem gablot - urządzenia (kpl.)</t>
  </si>
  <si>
    <t xml:space="preserve">Tabela IV. Wykonanie czynności określonych w Rozdziale VIII-X OPU, o których mowa w § 2 ust. 10. pkt 2) i 3) Umowy </t>
  </si>
  <si>
    <t>Oznaczenie sprawy: SEZ/DKRZ-WPO1-EWS-241-0126/DA/26</t>
  </si>
  <si>
    <t>Załącznik nr 4a do Swz</t>
  </si>
  <si>
    <t>Tabela I. Usługi serwisowe, o których mowa w § 2 ust. 2. pkt 1) Umowy - Kontrola</t>
  </si>
  <si>
    <t>CENA  PRZELICZENIOWA BRUTTO w PLN</t>
  </si>
  <si>
    <t>Stół elektryczny (Sala edukacyjna)</t>
  </si>
  <si>
    <t>Liczarka do banknotów</t>
  </si>
  <si>
    <t>Liczarka do bilonu</t>
  </si>
  <si>
    <t>Drukarka naklejek</t>
  </si>
  <si>
    <t>Maszyna redukcyjna moduł 15</t>
  </si>
  <si>
    <t>Bramki skanujące (imitacja)</t>
  </si>
  <si>
    <t>Maszyna imitująca druk banknotów</t>
  </si>
  <si>
    <t>Przekrój przez bankomat</t>
  </si>
  <si>
    <t>Drzwi skarbca (imitacja)</t>
  </si>
  <si>
    <t>Drzwi sejfu (imitacja)</t>
  </si>
  <si>
    <t>Lupy gablot</t>
  </si>
  <si>
    <t>Testery banknotów</t>
  </si>
  <si>
    <t>Scroll</t>
  </si>
  <si>
    <t xml:space="preserve"> do dnia 14.12.2027 r. naprawy nie objęte gwarancją (zużycie eksploatacyjne, np. rolki podajnika, etc.)</t>
  </si>
  <si>
    <t>do dnia 14.12.2027 r., naprawy nie objęte gwarancją (uszkodzenia mechaniczne)</t>
  </si>
  <si>
    <t>Sala Edukacyjna</t>
  </si>
  <si>
    <t>Sala Wypoczynku</t>
  </si>
  <si>
    <t>Szafa - słuchawki</t>
  </si>
  <si>
    <t>MONITOR IIYAMA TF4338MSC - sala wypoczynku</t>
  </si>
  <si>
    <t xml:space="preserve">15.12.2027 r. </t>
  </si>
  <si>
    <t>Gablota mobilna Stół</t>
  </si>
  <si>
    <r>
      <t xml:space="preserve">CENA  PRZELICZENIOWA BRUTTO  W  PLN 
</t>
    </r>
    <r>
      <rPr>
        <b/>
        <sz val="11"/>
        <color rgb="FFFF0000"/>
        <rFont val="Palatino Linotype"/>
        <family val="1"/>
        <charset val="238"/>
      </rPr>
      <t>Cenę przeliczeniową brutto należy przepisać na Platformie Zakupowej NBP do aktywnego okna „Cena jednostkowa brutto ”. 
Okno to znajduje się na koncie Wykonawcy w zakładce „Oferta”, w sekcji „Lista pozycji”, pole pn. „Cena jednostkowa brutto”. 
(Szczegółowa instrukcja przepisania ceny znajduje się w Załączniku nr 1  do Swz).</t>
    </r>
  </si>
  <si>
    <t>Komputer typu player - recepcja</t>
  </si>
  <si>
    <t>Gablota siatka eguterowa</t>
  </si>
  <si>
    <t xml:space="preserve">Tabela III.  Wykonanie czynności określonych w Rozdziale IX-X OPU, o których mowa w § 2 ust. 10. pkt 2) i 3) Umowy </t>
  </si>
  <si>
    <t xml:space="preserve">Tabela IV.  Usługi wsparcia technicznego, o których mowa w § 2 ust. 4. pkt 1) Umowy </t>
  </si>
  <si>
    <t>Tabela V. CENA  PRZELICZENIOWA BRUTTO  W  PLN</t>
  </si>
  <si>
    <t>Okres świadczenia usług 
w miesiącach</t>
  </si>
  <si>
    <r>
      <rPr>
        <b/>
        <sz val="11"/>
        <color rgb="FFC00000"/>
        <rFont val="Palatino Linotype"/>
        <family val="1"/>
        <charset val="238"/>
      </rPr>
      <t xml:space="preserve">
1. Brak podania w co najmniej jednej pozycji  "Ceny za 1 miesiąc świadczenia usług serwisowych netto w PLN"  lub "Cena netto jednej roboczogodziny w PLN" lub lub "Wartości netto w PLN" z Tabeli III </t>
    </r>
    <r>
      <rPr>
        <b/>
        <u val="double"/>
        <sz val="11"/>
        <color rgb="FFC00000"/>
        <rFont val="Palatino Linotype"/>
        <family val="1"/>
        <charset val="238"/>
      </rPr>
      <t xml:space="preserve">spowoduje odrzucenie Oferty na podstawie  art. 226 ust. 1 pkt 5 ustawy Pzp. 
</t>
    </r>
    <r>
      <rPr>
        <b/>
        <sz val="11"/>
        <color rgb="FFC00000"/>
        <rFont val="Palatino Linotype"/>
        <family val="1"/>
        <charset val="238"/>
      </rPr>
      <t xml:space="preserve">
2. "Cena za 1 miesiąc świadczenia usług serwisowych netto w PLN"  lub "Cena netto jednej roboczogodziny w PLN"  lub "Wartość netto w PLN" z Tabeli III nie może być mniejsza niż "0,01" zł .
3. "Ceny za 1 miesiąc świadczenia usług serwisowych netto w PLN"  i "Cena netto jednej roboczogodziny w PLN" lub "Wartość netto w PLN" z Tabeli III mają obejmować  wszystkie koszty związane z prawidłowym wykonaniem Umowy.
4. Wykonawca, który nie opodatkowuje swojej sprzedaży w Polsce lub Wykonawca korzystający ze zwolnienia z podatku VAT  w kolumnie "Stawka VAT w %" zobowiązany jest wpisać "0", a w "Uwagach Wykonawcy dotyczących podatku VAT" podać stosowne wyjaśnienie (podstawę prawną). 
5. Formularz cenowy należy złożyć zgodnie z wymaganiami i sposobem określonym w załączniku nr 2 do Swz.
</t>
    </r>
    <r>
      <rPr>
        <b/>
        <u val="double"/>
        <sz val="11"/>
        <color rgb="FFC00000"/>
        <rFont val="Palatino Linotype"/>
        <family val="1"/>
        <charset val="238"/>
      </rPr>
      <t>6. Zaleca się sporządzenie Formularza cenowego przy wykorzystaniu wzoru Zamawiającego.</t>
    </r>
    <r>
      <rPr>
        <b/>
        <sz val="11"/>
        <color rgb="FFC00000"/>
        <rFont val="Palatino Linotype"/>
        <family val="1"/>
        <charset val="238"/>
      </rPr>
      <t xml:space="preserve">
</t>
    </r>
    <r>
      <rPr>
        <b/>
        <u val="double"/>
        <sz val="11"/>
        <color rgb="FFC00000"/>
        <rFont val="Palatino Linotype"/>
        <family val="1"/>
        <charset val="238"/>
      </rPr>
      <t xml:space="preserve">7. Zaleca się wypełnienie Formularza cenowego w pliku "XLSX".
</t>
    </r>
    <r>
      <rPr>
        <b/>
        <sz val="11"/>
        <color rgb="FFC00000"/>
        <rFont val="Palatino Linotype"/>
        <family val="1"/>
        <charset val="238"/>
      </rPr>
      <t xml:space="preserve">
8. W cenach za jeden miesiąc świadczenia usług serwisowych netto w PLN (wyrażonych w kolumnie 3 tabeli II D) Wykonawca zobowiązany jest uwzględnić wykonanie jednorazowego odświeżenia CP, tj. odmalowania pomieszczeń w zakresie określonym w załączniku nr 5 do OPU (wykaz powierzchni do malowania), oraz do wykonania kolejnych dwóch malowań, co 12 miesięcy, według wykazu powierzchni do malowania określonych w Załączniku nr 5a do OPU na warunkach i zgodnie z zasadami wykonywania prac malarskich wskazanymi w OPU.
9. Zamawiający zastrzega, że podane w tabelach w kolumnie 5 przewidywane okresy świadczenia usług zostały określone przez Zamawiającego tylko dla potrzeb skalkulowania przez Wykonawców cen przeliczeniowych ofert oraz wyboru najkorzystniejszej oferty w prowadzonym postępowaniu o udzielenie zamówienia publicznego. Faktyczne okresy świadczenia usług wynikać będą z bieżących potrzeb Zamawiającego.</t>
    </r>
    <r>
      <rPr>
        <b/>
        <sz val="10"/>
        <color rgb="FFC00000"/>
        <rFont val="Palatino Linotype"/>
        <family val="1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</si>
</sst>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0"/>
      <color rgb="FF000000"/>
      <name val="Palatino Linotype"/>
      <family val="1"/>
      <charset val="238"/>
    </font>
    <font>
      <sz val="10"/>
      <color rgb="FF000000"/>
      <name val="Palatino Linotype"/>
      <family val="1"/>
      <charset val="238"/>
    </font>
    <font>
      <sz val="10"/>
      <color theme="1"/>
      <name val="Palatino Linotype"/>
      <family val="1"/>
      <charset val="238"/>
    </font>
    <font>
      <b/>
      <sz val="10"/>
      <color theme="1"/>
      <name val="Palatino Linotype"/>
      <family val="1"/>
      <charset val="238"/>
    </font>
    <font>
      <sz val="8"/>
      <name val="Calibri"/>
      <family val="2"/>
      <scheme val="minor"/>
    </font>
    <font>
      <b/>
      <i/>
      <sz val="10"/>
      <color rgb="FF000000"/>
      <name val="Palatino Linotype"/>
      <family val="1"/>
      <charset val="238"/>
    </font>
    <font>
      <i/>
      <sz val="10"/>
      <color theme="1"/>
      <name val="Palatino Linotype"/>
      <family val="1"/>
      <charset val="238"/>
    </font>
    <font>
      <b/>
      <sz val="11"/>
      <color theme="1"/>
      <name val="Palatino Linotype"/>
      <family val="1"/>
      <charset val="238"/>
    </font>
    <font>
      <u/>
      <sz val="10"/>
      <color theme="1"/>
      <name val="Palatino Linotype"/>
      <family val="1"/>
      <charset val="238"/>
    </font>
    <font>
      <sz val="10"/>
      <name val="Palatino Linotype"/>
      <family val="1"/>
      <charset val="238"/>
    </font>
    <font>
      <i/>
      <sz val="10"/>
      <color rgb="FFFF0000"/>
      <name val="Palatino Linotype"/>
      <family val="1"/>
      <charset val="238"/>
    </font>
    <font>
      <b/>
      <sz val="11"/>
      <name val="Palatino Linotype"/>
      <family val="1"/>
      <charset val="238"/>
    </font>
    <font>
      <b/>
      <sz val="12"/>
      <color theme="1"/>
      <name val="Palatino Linotype"/>
      <family val="1"/>
      <charset val="238"/>
    </font>
    <font>
      <b/>
      <u/>
      <sz val="12"/>
      <color theme="1"/>
      <name val="Palatino Linotype"/>
      <family val="1"/>
      <charset val="238"/>
    </font>
    <font>
      <b/>
      <sz val="11"/>
      <color rgb="FFC00000"/>
      <name val="Palatino Linotype"/>
      <family val="1"/>
      <charset val="238"/>
    </font>
    <font>
      <b/>
      <sz val="12"/>
      <color rgb="FFC00000"/>
      <name val="Palatino Linotype"/>
      <family val="1"/>
      <charset val="238"/>
    </font>
    <font>
      <b/>
      <sz val="10"/>
      <color rgb="FFC00000"/>
      <name val="Palatino Linotype"/>
      <family val="1"/>
      <charset val="238"/>
    </font>
    <font>
      <b/>
      <sz val="14"/>
      <color rgb="FFC00000"/>
      <name val="Palatino Linotype"/>
      <family val="1"/>
      <charset val="238"/>
    </font>
    <font>
      <b/>
      <u val="double"/>
      <sz val="11"/>
      <color rgb="FFC00000"/>
      <name val="Palatino Linotype"/>
      <family val="1"/>
      <charset val="238"/>
    </font>
    <font>
      <b/>
      <sz val="11"/>
      <color rgb="FFFF0000"/>
      <name val="Palatino Linotype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DDDD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8">
    <xf numFmtId="0" fontId="0" fillId="0" borderId="0" xfId="0"/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4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8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wrapText="1"/>
      <protection locked="0"/>
    </xf>
    <xf numFmtId="0" fontId="4" fillId="0" borderId="0" xfId="0" applyFont="1"/>
    <xf numFmtId="0" fontId="4" fillId="3" borderId="0" xfId="0" applyFont="1" applyFill="1"/>
    <xf numFmtId="0" fontId="4" fillId="0" borderId="0" xfId="0" applyFont="1" applyAlignment="1">
      <alignment wrapText="1"/>
    </xf>
    <xf numFmtId="0" fontId="5" fillId="3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8" fillId="0" borderId="0" xfId="0" applyFont="1"/>
    <xf numFmtId="2" fontId="4" fillId="0" borderId="0" xfId="0" applyNumberFormat="1" applyFont="1"/>
    <xf numFmtId="0" fontId="10" fillId="0" borderId="0" xfId="0" applyFont="1"/>
    <xf numFmtId="0" fontId="4" fillId="0" borderId="0" xfId="0" applyFont="1" applyAlignment="1">
      <alignment vertical="center"/>
    </xf>
    <xf numFmtId="4" fontId="14" fillId="6" borderId="1" xfId="0" applyNumberFormat="1" applyFont="1" applyFill="1" applyBorder="1" applyAlignment="1">
      <alignment horizontal="center" vertical="center" wrapText="1"/>
    </xf>
    <xf numFmtId="0" fontId="4" fillId="9" borderId="0" xfId="0" applyFont="1" applyFill="1"/>
    <xf numFmtId="0" fontId="4" fillId="9" borderId="0" xfId="0" applyFont="1" applyFill="1" applyAlignment="1">
      <alignment horizontal="center" vertical="center" wrapText="1"/>
    </xf>
    <xf numFmtId="0" fontId="9" fillId="9" borderId="0" xfId="0" applyFont="1" applyFill="1" applyAlignment="1">
      <alignment horizontal="right"/>
    </xf>
    <xf numFmtId="4" fontId="4" fillId="9" borderId="1" xfId="0" applyNumberFormat="1" applyFont="1" applyFill="1" applyBorder="1" applyAlignment="1">
      <alignment horizontal="center" vertical="center" wrapText="1"/>
    </xf>
    <xf numFmtId="3" fontId="3" fillId="9" borderId="1" xfId="0" applyNumberFormat="1" applyFont="1" applyFill="1" applyBorder="1" applyAlignment="1">
      <alignment horizontal="center" vertical="center" wrapText="1"/>
    </xf>
    <xf numFmtId="4" fontId="3" fillId="9" borderId="1" xfId="0" applyNumberFormat="1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center" vertical="center" wrapText="1"/>
    </xf>
    <xf numFmtId="1" fontId="3" fillId="9" borderId="1" xfId="0" applyNumberFormat="1" applyFont="1" applyFill="1" applyBorder="1" applyAlignment="1">
      <alignment horizontal="center" vertical="center" wrapText="1"/>
    </xf>
    <xf numFmtId="2" fontId="3" fillId="9" borderId="1" xfId="0" applyNumberFormat="1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left" vertical="center"/>
    </xf>
    <xf numFmtId="0" fontId="3" fillId="9" borderId="1" xfId="0" applyFont="1" applyFill="1" applyBorder="1" applyAlignment="1">
      <alignment horizontal="center" vertical="center"/>
    </xf>
    <xf numFmtId="0" fontId="9" fillId="9" borderId="0" xfId="0" applyFont="1" applyFill="1" applyAlignment="1">
      <alignment horizontal="right" vertical="center" wrapText="1"/>
    </xf>
    <xf numFmtId="0" fontId="9" fillId="9" borderId="0" xfId="0" applyFont="1" applyFill="1" applyAlignment="1">
      <alignment horizontal="center" vertical="center" wrapText="1"/>
    </xf>
    <xf numFmtId="0" fontId="4" fillId="9" borderId="1" xfId="0" applyFont="1" applyFill="1" applyBorder="1" applyAlignment="1">
      <alignment horizontal="left" vertical="center"/>
    </xf>
    <xf numFmtId="3" fontId="4" fillId="9" borderId="1" xfId="0" applyNumberFormat="1" applyFont="1" applyFill="1" applyBorder="1" applyAlignment="1">
      <alignment horizontal="center" vertical="center"/>
    </xf>
    <xf numFmtId="0" fontId="11" fillId="9" borderId="1" xfId="0" applyFont="1" applyFill="1" applyBorder="1" applyAlignment="1">
      <alignment horizontal="left" vertical="center" wrapText="1"/>
    </xf>
    <xf numFmtId="0" fontId="4" fillId="9" borderId="0" xfId="0" applyFont="1" applyFill="1" applyAlignment="1">
      <alignment horizontal="center" vertical="center"/>
    </xf>
    <xf numFmtId="0" fontId="3" fillId="9" borderId="0" xfId="0" applyFont="1" applyFill="1" applyAlignment="1">
      <alignment horizontal="center" vertical="center"/>
    </xf>
    <xf numFmtId="2" fontId="3" fillId="9" borderId="0" xfId="0" applyNumberFormat="1" applyFont="1" applyFill="1" applyAlignment="1">
      <alignment horizontal="center" vertical="center"/>
    </xf>
    <xf numFmtId="1" fontId="3" fillId="9" borderId="0" xfId="0" applyNumberFormat="1" applyFont="1" applyFill="1" applyAlignment="1">
      <alignment horizontal="center" vertical="center"/>
    </xf>
    <xf numFmtId="2" fontId="3" fillId="9" borderId="0" xfId="0" applyNumberFormat="1" applyFont="1" applyFill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9" fillId="9" borderId="0" xfId="0" applyFont="1" applyFill="1" applyAlignment="1">
      <alignment vertical="center"/>
    </xf>
    <xf numFmtId="0" fontId="9" fillId="9" borderId="0" xfId="0" applyFont="1" applyFill="1" applyAlignment="1">
      <alignment horizontal="center" vertical="center"/>
    </xf>
    <xf numFmtId="0" fontId="9" fillId="9" borderId="8" xfId="0" applyFont="1" applyFill="1" applyBorder="1" applyAlignment="1">
      <alignment horizontal="right" vertical="center" wrapText="1"/>
    </xf>
    <xf numFmtId="0" fontId="9" fillId="9" borderId="9" xfId="0" applyFont="1" applyFill="1" applyBorder="1" applyAlignment="1">
      <alignment horizontal="right" vertical="center" wrapText="1"/>
    </xf>
    <xf numFmtId="0" fontId="2" fillId="9" borderId="0" xfId="0" applyFont="1" applyFill="1" applyAlignment="1">
      <alignment vertical="top" wrapText="1"/>
    </xf>
    <xf numFmtId="0" fontId="5" fillId="9" borderId="0" xfId="0" applyFont="1" applyFill="1" applyAlignment="1">
      <alignment vertical="center" wrapText="1"/>
    </xf>
    <xf numFmtId="0" fontId="5" fillId="9" borderId="0" xfId="0" applyFont="1" applyFill="1" applyAlignment="1">
      <alignment horizontal="center" vertical="center" wrapText="1"/>
    </xf>
    <xf numFmtId="0" fontId="2" fillId="9" borderId="1" xfId="0" applyFont="1" applyFill="1" applyBorder="1" applyAlignment="1">
      <alignment vertical="top" wrapText="1"/>
    </xf>
    <xf numFmtId="0" fontId="2" fillId="9" borderId="1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4" fillId="9" borderId="0" xfId="0" applyFont="1" applyFill="1" applyAlignment="1">
      <alignment horizontal="center" wrapText="1"/>
    </xf>
    <xf numFmtId="0" fontId="5" fillId="9" borderId="0" xfId="0" applyFont="1" applyFill="1" applyAlignment="1">
      <alignment horizontal="left" vertical="center" wrapText="1"/>
    </xf>
    <xf numFmtId="0" fontId="19" fillId="9" borderId="0" xfId="0" applyFont="1" applyFill="1" applyAlignment="1">
      <alignment horizontal="center" vertical="center" wrapText="1"/>
    </xf>
    <xf numFmtId="4" fontId="3" fillId="0" borderId="1" xfId="0" applyNumberFormat="1" applyFont="1" applyBorder="1" applyAlignment="1" applyProtection="1">
      <alignment horizontal="center" vertical="center"/>
      <protection locked="0"/>
    </xf>
    <xf numFmtId="0" fontId="2" fillId="9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4" fillId="9" borderId="0" xfId="0" applyNumberFormat="1" applyFont="1" applyFill="1"/>
    <xf numFmtId="0" fontId="4" fillId="7" borderId="0" xfId="0" applyFont="1" applyFill="1" applyAlignment="1">
      <alignment horizontal="center" wrapText="1"/>
    </xf>
    <xf numFmtId="4" fontId="9" fillId="9" borderId="0" xfId="0" applyNumberFormat="1" applyFont="1" applyFill="1" applyAlignment="1">
      <alignment horizontal="center" vertical="center" wrapText="1"/>
    </xf>
    <xf numFmtId="0" fontId="9" fillId="6" borderId="2" xfId="0" applyFont="1" applyFill="1" applyBorder="1" applyAlignment="1">
      <alignment horizontal="right" vertical="center" wrapText="1"/>
    </xf>
    <xf numFmtId="4" fontId="9" fillId="9" borderId="1" xfId="0" applyNumberFormat="1" applyFont="1" applyFill="1" applyBorder="1" applyAlignment="1">
      <alignment horizontal="center" vertical="center" wrapText="1"/>
    </xf>
    <xf numFmtId="4" fontId="9" fillId="6" borderId="1" xfId="0" applyNumberFormat="1" applyFont="1" applyFill="1" applyBorder="1" applyAlignment="1">
      <alignment horizontal="center" vertical="center" wrapText="1"/>
    </xf>
    <xf numFmtId="4" fontId="4" fillId="9" borderId="0" xfId="0" applyNumberFormat="1" applyFont="1" applyFill="1"/>
    <xf numFmtId="0" fontId="7" fillId="9" borderId="1" xfId="0" applyFont="1" applyFill="1" applyBorder="1" applyAlignment="1">
      <alignment horizontal="center" vertical="center" wrapText="1"/>
    </xf>
    <xf numFmtId="2" fontId="2" fillId="7" borderId="1" xfId="0" applyNumberFormat="1" applyFont="1" applyFill="1" applyBorder="1" applyAlignment="1">
      <alignment horizontal="center" vertical="center" wrapText="1"/>
    </xf>
    <xf numFmtId="0" fontId="17" fillId="9" borderId="0" xfId="0" applyFont="1" applyFill="1" applyAlignment="1">
      <alignment horizontal="center" vertical="center" wrapText="1"/>
    </xf>
    <xf numFmtId="0" fontId="19" fillId="9" borderId="7" xfId="0" applyFont="1" applyFill="1" applyBorder="1" applyAlignment="1">
      <alignment horizontal="center" vertical="center" wrapText="1"/>
    </xf>
    <xf numFmtId="0" fontId="19" fillId="9" borderId="0" xfId="0" applyFont="1" applyFill="1" applyAlignment="1">
      <alignment horizontal="right" vertical="center" wrapText="1"/>
    </xf>
    <xf numFmtId="4" fontId="9" fillId="6" borderId="1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7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vertical="center" wrapText="1"/>
    </xf>
    <xf numFmtId="0" fontId="11" fillId="7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left" vertical="center"/>
    </xf>
    <xf numFmtId="1" fontId="4" fillId="0" borderId="1" xfId="0" applyNumberFormat="1" applyFont="1" applyBorder="1" applyAlignment="1" applyProtection="1">
      <alignment horizontal="center" vertical="center" wrapText="1"/>
      <protection locked="0"/>
    </xf>
    <xf numFmtId="3" fontId="4" fillId="0" borderId="1" xfId="0" applyNumberFormat="1" applyFont="1" applyBorder="1" applyAlignment="1" applyProtection="1">
      <alignment horizontal="center" vertical="center" wrapText="1"/>
      <protection locked="0"/>
    </xf>
    <xf numFmtId="0" fontId="9" fillId="9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 applyProtection="1">
      <alignment vertical="center" wrapText="1"/>
      <protection locked="0"/>
    </xf>
    <xf numFmtId="0" fontId="4" fillId="0" borderId="6" xfId="0" applyFont="1" applyBorder="1" applyAlignment="1" applyProtection="1">
      <alignment vertical="center" wrapText="1"/>
      <protection locked="0"/>
    </xf>
    <xf numFmtId="0" fontId="9" fillId="9" borderId="1" xfId="0" applyFont="1" applyFill="1" applyBorder="1" applyAlignment="1">
      <alignment horizontal="left"/>
    </xf>
    <xf numFmtId="0" fontId="0" fillId="9" borderId="1" xfId="0" applyFill="1" applyBorder="1"/>
    <xf numFmtId="0" fontId="9" fillId="9" borderId="1" xfId="0" applyFont="1" applyFill="1" applyBorder="1" applyAlignment="1">
      <alignment horizontal="left" vertical="center"/>
    </xf>
    <xf numFmtId="0" fontId="9" fillId="9" borderId="1" xfId="0" applyFont="1" applyFill="1" applyBorder="1" applyAlignment="1">
      <alignment horizontal="left" wrapText="1"/>
    </xf>
    <xf numFmtId="0" fontId="13" fillId="9" borderId="1" xfId="0" applyFont="1" applyFill="1" applyBorder="1" applyAlignment="1">
      <alignment horizontal="left" vertical="center"/>
    </xf>
    <xf numFmtId="0" fontId="9" fillId="9" borderId="2" xfId="0" applyFont="1" applyFill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0" fillId="0" borderId="4" xfId="0" applyBorder="1" applyAlignment="1">
      <alignment horizontal="right" vertical="center" wrapText="1"/>
    </xf>
    <xf numFmtId="0" fontId="2" fillId="9" borderId="2" xfId="0" applyFont="1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9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7" borderId="5" xfId="0" applyFont="1" applyFill="1" applyBorder="1" applyAlignment="1">
      <alignment vertical="center" wrapText="1"/>
    </xf>
    <xf numFmtId="0" fontId="0" fillId="7" borderId="6" xfId="0" applyFill="1" applyBorder="1" applyAlignment="1">
      <alignment vertical="center" wrapText="1"/>
    </xf>
    <xf numFmtId="0" fontId="4" fillId="9" borderId="5" xfId="0" applyFont="1" applyFill="1" applyBorder="1" applyAlignment="1">
      <alignment horizontal="center" vertical="center" wrapText="1"/>
    </xf>
    <xf numFmtId="0" fontId="5" fillId="9" borderId="0" xfId="0" applyFont="1" applyFill="1" applyAlignment="1">
      <alignment horizontal="left" vertical="center" wrapText="1"/>
    </xf>
    <xf numFmtId="0" fontId="4" fillId="9" borderId="0" xfId="0" applyFont="1" applyFill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14" fillId="6" borderId="1" xfId="0" applyFont="1" applyFill="1" applyBorder="1" applyAlignment="1">
      <alignment horizontal="right" vertical="center" wrapText="1"/>
    </xf>
    <xf numFmtId="0" fontId="15" fillId="6" borderId="1" xfId="0" applyFont="1" applyFill="1" applyBorder="1" applyAlignment="1">
      <alignment horizontal="right" vertical="center" wrapText="1"/>
    </xf>
    <xf numFmtId="0" fontId="9" fillId="9" borderId="0" xfId="0" applyFont="1" applyFill="1" applyAlignment="1">
      <alignment horizontal="right" vertical="center" wrapText="1"/>
    </xf>
    <xf numFmtId="0" fontId="3" fillId="7" borderId="5" xfId="0" applyFont="1" applyFill="1" applyBorder="1" applyAlignment="1">
      <alignment horizontal="left" vertical="center" wrapText="1"/>
    </xf>
    <xf numFmtId="0" fontId="0" fillId="7" borderId="6" xfId="0" applyFill="1" applyBorder="1" applyAlignment="1">
      <alignment horizontal="left" vertical="center" wrapText="1"/>
    </xf>
    <xf numFmtId="0" fontId="9" fillId="6" borderId="3" xfId="0" applyFont="1" applyFill="1" applyBorder="1" applyAlignment="1">
      <alignment horizontal="right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8" fillId="5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0" fillId="9" borderId="4" xfId="0" applyFill="1" applyBorder="1" applyAlignment="1">
      <alignment horizontal="center" vertical="center" wrapText="1"/>
    </xf>
    <xf numFmtId="3" fontId="3" fillId="9" borderId="2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6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3" fillId="4" borderId="7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Medium9"/>
  <colors>
    <mruColors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89CA3-F714-487E-89C5-CCD5AAA200F4}">
  <sheetPr>
    <pageSetUpPr fitToPage="1"/>
  </sheetPr>
  <dimension ref="A1:P208"/>
  <sheetViews>
    <sheetView tabSelected="1" zoomScale="78" zoomScaleNormal="78" workbookViewId="0">
      <selection activeCell="C183" sqref="C183"/>
    </sheetView>
  </sheetViews>
  <sheetFormatPr defaultColWidth="0" defaultRowHeight="15" x14ac:dyDescent="0.3"/>
  <cols>
    <col min="1" max="1" width="11" style="5" customWidth="1"/>
    <col min="2" max="2" width="47.7109375" style="5" customWidth="1"/>
    <col min="3" max="4" width="25.28515625" style="5" customWidth="1"/>
    <col min="5" max="5" width="19.42578125" style="5" customWidth="1"/>
    <col min="6" max="6" width="19.42578125" style="75" customWidth="1"/>
    <col min="7" max="8" width="19.42578125" style="5" customWidth="1"/>
    <col min="9" max="9" width="19" style="5" customWidth="1"/>
    <col min="10" max="10" width="8.85546875" style="5" hidden="1" customWidth="1"/>
    <col min="11" max="16384" width="9.140625" style="5" hidden="1"/>
  </cols>
  <sheetData>
    <row r="1" spans="1:9" ht="37.5" customHeight="1" x14ac:dyDescent="0.3">
      <c r="A1" s="103" t="s">
        <v>152</v>
      </c>
      <c r="B1" s="104"/>
      <c r="C1" s="70"/>
      <c r="D1" s="70"/>
      <c r="E1" s="70"/>
      <c r="F1" s="70"/>
      <c r="G1" s="70"/>
      <c r="H1" s="70"/>
      <c r="I1" s="72" t="s">
        <v>153</v>
      </c>
    </row>
    <row r="2" spans="1:9" ht="42.75" customHeight="1" x14ac:dyDescent="0.3">
      <c r="A2" s="105" t="s">
        <v>38</v>
      </c>
      <c r="B2" s="106"/>
      <c r="C2" s="71" t="s">
        <v>41</v>
      </c>
      <c r="D2" s="57"/>
      <c r="E2" s="57"/>
      <c r="F2" s="57"/>
      <c r="G2" s="57"/>
      <c r="H2" s="57"/>
      <c r="I2" s="57"/>
    </row>
    <row r="3" spans="1:9" ht="39.950000000000003" customHeight="1" x14ac:dyDescent="0.3">
      <c r="A3" s="56"/>
      <c r="B3" s="83"/>
      <c r="C3" s="56"/>
      <c r="D3" s="56"/>
      <c r="E3" s="107" t="s">
        <v>155</v>
      </c>
      <c r="F3" s="108"/>
      <c r="G3" s="108"/>
      <c r="H3" s="108"/>
      <c r="I3" s="16">
        <f>I193</f>
        <v>0</v>
      </c>
    </row>
    <row r="4" spans="1:9" ht="42.75" customHeight="1" x14ac:dyDescent="0.3">
      <c r="A4" s="105" t="s">
        <v>39</v>
      </c>
      <c r="B4" s="105"/>
      <c r="C4" s="56"/>
      <c r="D4" s="56"/>
      <c r="E4" s="109"/>
      <c r="F4" s="109"/>
      <c r="G4" s="109"/>
      <c r="H4" s="63"/>
      <c r="I4" s="62"/>
    </row>
    <row r="5" spans="1:9" ht="39.950000000000003" customHeight="1" x14ac:dyDescent="0.3">
      <c r="A5" s="56"/>
      <c r="B5" s="84"/>
      <c r="C5" s="56"/>
      <c r="D5" s="56"/>
      <c r="E5" s="56"/>
      <c r="F5" s="49"/>
      <c r="G5" s="56"/>
      <c r="H5" s="56"/>
      <c r="I5" s="56"/>
    </row>
    <row r="6" spans="1:9" x14ac:dyDescent="0.3">
      <c r="A6" s="18"/>
      <c r="B6" s="56"/>
      <c r="C6" s="56"/>
      <c r="D6" s="56"/>
      <c r="E6" s="56"/>
      <c r="F6" s="49"/>
      <c r="G6" s="56"/>
      <c r="H6" s="56"/>
      <c r="I6" s="56"/>
    </row>
    <row r="7" spans="1:9" x14ac:dyDescent="0.3">
      <c r="A7" s="18"/>
      <c r="B7" s="56"/>
      <c r="C7" s="56"/>
      <c r="D7" s="56"/>
      <c r="E7" s="56"/>
      <c r="F7" s="49"/>
      <c r="G7" s="56"/>
      <c r="H7" s="56"/>
      <c r="I7" s="56"/>
    </row>
    <row r="8" spans="1:9" ht="15.75" customHeight="1" x14ac:dyDescent="0.35">
      <c r="A8" s="85" t="s">
        <v>154</v>
      </c>
      <c r="B8" s="85"/>
      <c r="C8" s="85"/>
      <c r="D8" s="85"/>
      <c r="E8" s="85"/>
      <c r="F8" s="85"/>
      <c r="G8" s="85"/>
      <c r="H8" s="85"/>
      <c r="I8" s="86"/>
    </row>
    <row r="9" spans="1:9" ht="75" x14ac:dyDescent="0.3">
      <c r="A9" s="9" t="s">
        <v>0</v>
      </c>
      <c r="B9" s="9" t="s">
        <v>1</v>
      </c>
      <c r="C9" s="9" t="s">
        <v>3</v>
      </c>
      <c r="D9" s="9" t="s">
        <v>2</v>
      </c>
      <c r="E9" s="54" t="s">
        <v>183</v>
      </c>
      <c r="F9" s="51" t="s">
        <v>136</v>
      </c>
      <c r="G9" s="51" t="s">
        <v>72</v>
      </c>
      <c r="H9" s="82" t="s">
        <v>66</v>
      </c>
      <c r="I9" s="54" t="s">
        <v>71</v>
      </c>
    </row>
    <row r="10" spans="1:9" s="12" customFormat="1" x14ac:dyDescent="0.3">
      <c r="A10" s="10">
        <v>1</v>
      </c>
      <c r="B10" s="10">
        <v>2</v>
      </c>
      <c r="C10" s="10">
        <v>3</v>
      </c>
      <c r="D10" s="10">
        <v>4</v>
      </c>
      <c r="E10" s="11">
        <v>5</v>
      </c>
      <c r="F10" s="10">
        <v>6</v>
      </c>
      <c r="G10" s="68">
        <v>7</v>
      </c>
      <c r="H10" s="68">
        <v>8</v>
      </c>
      <c r="I10" s="11">
        <v>9</v>
      </c>
    </row>
    <row r="11" spans="1:9" s="15" customFormat="1" ht="45" x14ac:dyDescent="0.25">
      <c r="A11" s="23">
        <v>1</v>
      </c>
      <c r="B11" s="24" t="s">
        <v>36</v>
      </c>
      <c r="C11" s="1"/>
      <c r="D11" s="21">
        <v>1</v>
      </c>
      <c r="E11" s="21">
        <v>36</v>
      </c>
      <c r="F11" s="21"/>
      <c r="G11" s="22">
        <f>ROUND((C11*D11*E11),2)</f>
        <v>0</v>
      </c>
      <c r="H11" s="80"/>
      <c r="I11" s="20">
        <f>ROUND(G11+G11/100*H11,2)</f>
        <v>0</v>
      </c>
    </row>
    <row r="12" spans="1:9" ht="17.25" x14ac:dyDescent="0.3">
      <c r="A12" s="90" t="s">
        <v>67</v>
      </c>
      <c r="B12" s="91"/>
      <c r="C12" s="91"/>
      <c r="D12" s="91"/>
      <c r="E12" s="91"/>
      <c r="F12" s="91"/>
      <c r="G12" s="91"/>
      <c r="H12" s="91"/>
      <c r="I12" s="65">
        <f>G11</f>
        <v>0</v>
      </c>
    </row>
    <row r="13" spans="1:9" ht="17.25" customHeight="1" x14ac:dyDescent="0.3">
      <c r="A13" s="52" t="s">
        <v>81</v>
      </c>
      <c r="B13" s="90" t="s">
        <v>68</v>
      </c>
      <c r="C13" s="91"/>
      <c r="D13" s="91"/>
      <c r="E13" s="91"/>
      <c r="F13" s="91"/>
      <c r="G13" s="91"/>
      <c r="H13" s="91"/>
      <c r="I13" s="66">
        <f>I11</f>
        <v>0</v>
      </c>
    </row>
    <row r="14" spans="1:9" ht="17.25" x14ac:dyDescent="0.35">
      <c r="A14" s="19"/>
      <c r="B14" s="19"/>
      <c r="C14" s="19"/>
      <c r="D14" s="19"/>
      <c r="E14" s="19"/>
      <c r="F14" s="44"/>
      <c r="G14" s="19"/>
      <c r="H14" s="19"/>
      <c r="I14" s="19"/>
    </row>
    <row r="15" spans="1:9" x14ac:dyDescent="0.3">
      <c r="A15" s="18"/>
      <c r="B15" s="56"/>
      <c r="C15" s="56"/>
      <c r="D15" s="56"/>
      <c r="E15" s="56"/>
      <c r="F15" s="49"/>
      <c r="G15" s="56"/>
      <c r="H15" s="56"/>
      <c r="I15" s="55"/>
    </row>
    <row r="16" spans="1:9" ht="15.75" customHeight="1" x14ac:dyDescent="0.35">
      <c r="A16" s="85" t="s">
        <v>45</v>
      </c>
      <c r="B16" s="86"/>
      <c r="C16" s="86"/>
      <c r="D16" s="86"/>
      <c r="E16" s="86"/>
      <c r="F16" s="86"/>
      <c r="G16" s="86"/>
      <c r="H16" s="86"/>
      <c r="I16" s="86"/>
    </row>
    <row r="17" spans="1:16" ht="75" x14ac:dyDescent="0.3">
      <c r="A17" s="9" t="s">
        <v>0</v>
      </c>
      <c r="B17" s="9" t="s">
        <v>1</v>
      </c>
      <c r="C17" s="9" t="s">
        <v>3</v>
      </c>
      <c r="D17" s="9" t="s">
        <v>2</v>
      </c>
      <c r="E17" s="54" t="s">
        <v>70</v>
      </c>
      <c r="F17" s="51" t="s">
        <v>136</v>
      </c>
      <c r="G17" s="51" t="s">
        <v>72</v>
      </c>
      <c r="H17" s="82" t="s">
        <v>66</v>
      </c>
      <c r="I17" s="54" t="s">
        <v>71</v>
      </c>
    </row>
    <row r="18" spans="1:16" s="12" customFormat="1" x14ac:dyDescent="0.3">
      <c r="A18" s="10">
        <v>1</v>
      </c>
      <c r="B18" s="10">
        <v>2</v>
      </c>
      <c r="C18" s="10">
        <v>3</v>
      </c>
      <c r="D18" s="10">
        <v>4</v>
      </c>
      <c r="E18" s="10">
        <v>5</v>
      </c>
      <c r="F18" s="10">
        <v>6</v>
      </c>
      <c r="G18" s="68">
        <v>7</v>
      </c>
      <c r="H18" s="68">
        <v>8</v>
      </c>
      <c r="I18" s="11">
        <v>9</v>
      </c>
    </row>
    <row r="19" spans="1:16" s="17" customFormat="1" ht="45" x14ac:dyDescent="0.3">
      <c r="A19" s="25">
        <v>1</v>
      </c>
      <c r="B19" s="76" t="s">
        <v>146</v>
      </c>
      <c r="C19" s="1"/>
      <c r="D19" s="26">
        <v>1</v>
      </c>
      <c r="E19" s="21">
        <v>27</v>
      </c>
      <c r="F19" s="26" t="s">
        <v>141</v>
      </c>
      <c r="G19" s="27">
        <f>ROUND((C19*D19*E19),2)</f>
        <v>0</v>
      </c>
      <c r="H19" s="80"/>
      <c r="I19" s="22">
        <f>ROUND(G19+G19/100*H19,2)</f>
        <v>0</v>
      </c>
      <c r="J19" s="61">
        <v>23</v>
      </c>
    </row>
    <row r="20" spans="1:16" s="17" customFormat="1" ht="45" x14ac:dyDescent="0.3">
      <c r="A20" s="25">
        <v>2</v>
      </c>
      <c r="B20" s="76" t="s">
        <v>147</v>
      </c>
      <c r="C20" s="1"/>
      <c r="D20" s="26">
        <v>1</v>
      </c>
      <c r="E20" s="21">
        <v>27</v>
      </c>
      <c r="F20" s="26" t="s">
        <v>141</v>
      </c>
      <c r="G20" s="27">
        <f t="shared" ref="G20:G71" si="0">ROUND((C20*D20*E20),2)</f>
        <v>0</v>
      </c>
      <c r="H20" s="80"/>
      <c r="I20" s="22">
        <f t="shared" ref="I20:I71" si="1">ROUND(G20+G20/100*H20,2)</f>
        <v>0</v>
      </c>
      <c r="J20" s="61"/>
    </row>
    <row r="21" spans="1:16" x14ac:dyDescent="0.3">
      <c r="A21" s="23">
        <v>3</v>
      </c>
      <c r="B21" s="77" t="s">
        <v>19</v>
      </c>
      <c r="C21" s="1"/>
      <c r="D21" s="26">
        <v>1</v>
      </c>
      <c r="E21" s="21">
        <v>36</v>
      </c>
      <c r="F21" s="26"/>
      <c r="G21" s="27">
        <f t="shared" si="0"/>
        <v>0</v>
      </c>
      <c r="H21" s="80"/>
      <c r="I21" s="22">
        <f t="shared" si="1"/>
        <v>0</v>
      </c>
      <c r="J21" s="13">
        <v>8</v>
      </c>
    </row>
    <row r="22" spans="1:16" x14ac:dyDescent="0.3">
      <c r="A22" s="23">
        <v>4</v>
      </c>
      <c r="B22" s="77" t="s">
        <v>21</v>
      </c>
      <c r="C22" s="1"/>
      <c r="D22" s="26">
        <v>3</v>
      </c>
      <c r="E22" s="21">
        <v>36</v>
      </c>
      <c r="F22" s="26"/>
      <c r="G22" s="27">
        <f t="shared" si="0"/>
        <v>0</v>
      </c>
      <c r="H22" s="80"/>
      <c r="I22" s="22">
        <f t="shared" si="1"/>
        <v>0</v>
      </c>
      <c r="J22" s="13">
        <v>5</v>
      </c>
      <c r="P22" s="14"/>
    </row>
    <row r="23" spans="1:16" x14ac:dyDescent="0.3">
      <c r="A23" s="25">
        <v>5</v>
      </c>
      <c r="B23" s="77" t="s">
        <v>20</v>
      </c>
      <c r="C23" s="1"/>
      <c r="D23" s="26">
        <v>8</v>
      </c>
      <c r="E23" s="21">
        <v>36</v>
      </c>
      <c r="F23" s="26"/>
      <c r="G23" s="27">
        <f t="shared" si="0"/>
        <v>0</v>
      </c>
      <c r="H23" s="80"/>
      <c r="I23" s="22">
        <f t="shared" si="1"/>
        <v>0</v>
      </c>
      <c r="J23" s="13">
        <v>0</v>
      </c>
    </row>
    <row r="24" spans="1:16" x14ac:dyDescent="0.3">
      <c r="A24" s="25">
        <v>6</v>
      </c>
      <c r="B24" s="77" t="s">
        <v>127</v>
      </c>
      <c r="C24" s="1"/>
      <c r="D24" s="26">
        <v>1</v>
      </c>
      <c r="E24" s="21">
        <v>36</v>
      </c>
      <c r="F24" s="26"/>
      <c r="G24" s="27">
        <f t="shared" si="0"/>
        <v>0</v>
      </c>
      <c r="H24" s="80"/>
      <c r="I24" s="22">
        <f t="shared" si="1"/>
        <v>0</v>
      </c>
    </row>
    <row r="25" spans="1:16" x14ac:dyDescent="0.3">
      <c r="A25" s="23">
        <v>7</v>
      </c>
      <c r="B25" s="77" t="s">
        <v>124</v>
      </c>
      <c r="C25" s="1"/>
      <c r="D25" s="26">
        <v>1</v>
      </c>
      <c r="E25" s="21">
        <v>27</v>
      </c>
      <c r="F25" s="26" t="s">
        <v>141</v>
      </c>
      <c r="G25" s="27">
        <f t="shared" si="0"/>
        <v>0</v>
      </c>
      <c r="H25" s="80"/>
      <c r="I25" s="22">
        <f t="shared" si="1"/>
        <v>0</v>
      </c>
    </row>
    <row r="26" spans="1:16" s="17" customFormat="1" x14ac:dyDescent="0.3">
      <c r="A26" s="23">
        <v>8</v>
      </c>
      <c r="B26" s="77" t="s">
        <v>126</v>
      </c>
      <c r="C26" s="1"/>
      <c r="D26" s="26">
        <v>23</v>
      </c>
      <c r="E26" s="21">
        <v>27</v>
      </c>
      <c r="F26" s="26" t="s">
        <v>141</v>
      </c>
      <c r="G26" s="27">
        <f t="shared" si="0"/>
        <v>0</v>
      </c>
      <c r="H26" s="80"/>
      <c r="I26" s="22">
        <f t="shared" si="1"/>
        <v>0</v>
      </c>
    </row>
    <row r="27" spans="1:16" s="17" customFormat="1" x14ac:dyDescent="0.3">
      <c r="A27" s="25">
        <v>9</v>
      </c>
      <c r="B27" s="78" t="s">
        <v>125</v>
      </c>
      <c r="C27" s="1"/>
      <c r="D27" s="26">
        <v>4</v>
      </c>
      <c r="E27" s="21">
        <v>27</v>
      </c>
      <c r="F27" s="26" t="s">
        <v>141</v>
      </c>
      <c r="G27" s="27">
        <f t="shared" si="0"/>
        <v>0</v>
      </c>
      <c r="H27" s="80"/>
      <c r="I27" s="22">
        <f t="shared" si="1"/>
        <v>0</v>
      </c>
    </row>
    <row r="28" spans="1:16" s="17" customFormat="1" x14ac:dyDescent="0.3">
      <c r="A28" s="25">
        <v>10</v>
      </c>
      <c r="B28" s="77" t="s">
        <v>123</v>
      </c>
      <c r="C28" s="1"/>
      <c r="D28" s="26">
        <v>1</v>
      </c>
      <c r="E28" s="21">
        <v>27</v>
      </c>
      <c r="F28" s="26" t="s">
        <v>141</v>
      </c>
      <c r="G28" s="27">
        <f t="shared" si="0"/>
        <v>0</v>
      </c>
      <c r="H28" s="80"/>
      <c r="I28" s="22">
        <f t="shared" si="1"/>
        <v>0</v>
      </c>
    </row>
    <row r="29" spans="1:16" s="17" customFormat="1" x14ac:dyDescent="0.3">
      <c r="A29" s="23">
        <v>11</v>
      </c>
      <c r="B29" s="77" t="s">
        <v>4</v>
      </c>
      <c r="C29" s="1"/>
      <c r="D29" s="26">
        <v>1</v>
      </c>
      <c r="E29" s="21">
        <v>36</v>
      </c>
      <c r="F29" s="26"/>
      <c r="G29" s="27">
        <f t="shared" si="0"/>
        <v>0</v>
      </c>
      <c r="H29" s="80"/>
      <c r="I29" s="22">
        <f t="shared" si="1"/>
        <v>0</v>
      </c>
    </row>
    <row r="30" spans="1:16" s="17" customFormat="1" x14ac:dyDescent="0.3">
      <c r="A30" s="23">
        <v>12</v>
      </c>
      <c r="B30" s="77" t="s">
        <v>22</v>
      </c>
      <c r="C30" s="1"/>
      <c r="D30" s="26">
        <v>41</v>
      </c>
      <c r="E30" s="21">
        <v>36</v>
      </c>
      <c r="F30" s="26"/>
      <c r="G30" s="27">
        <f t="shared" si="0"/>
        <v>0</v>
      </c>
      <c r="H30" s="80"/>
      <c r="I30" s="22">
        <f t="shared" si="1"/>
        <v>0</v>
      </c>
    </row>
    <row r="31" spans="1:16" s="17" customFormat="1" x14ac:dyDescent="0.3">
      <c r="A31" s="25">
        <v>13</v>
      </c>
      <c r="B31" s="77" t="s">
        <v>23</v>
      </c>
      <c r="C31" s="1"/>
      <c r="D31" s="26">
        <v>30</v>
      </c>
      <c r="E31" s="21">
        <v>36</v>
      </c>
      <c r="F31" s="26"/>
      <c r="G31" s="27">
        <f t="shared" si="0"/>
        <v>0</v>
      </c>
      <c r="H31" s="80"/>
      <c r="I31" s="22">
        <f t="shared" si="1"/>
        <v>0</v>
      </c>
    </row>
    <row r="32" spans="1:16" s="17" customFormat="1" x14ac:dyDescent="0.3">
      <c r="A32" s="25">
        <v>14</v>
      </c>
      <c r="B32" s="77" t="s">
        <v>24</v>
      </c>
      <c r="C32" s="1"/>
      <c r="D32" s="26">
        <v>1</v>
      </c>
      <c r="E32" s="21">
        <v>36</v>
      </c>
      <c r="F32" s="26"/>
      <c r="G32" s="27">
        <f t="shared" si="0"/>
        <v>0</v>
      </c>
      <c r="H32" s="80"/>
      <c r="I32" s="22">
        <f t="shared" si="1"/>
        <v>0</v>
      </c>
    </row>
    <row r="33" spans="1:9" s="17" customFormat="1" x14ac:dyDescent="0.3">
      <c r="A33" s="23">
        <v>15</v>
      </c>
      <c r="B33" s="77" t="s">
        <v>25</v>
      </c>
      <c r="C33" s="1"/>
      <c r="D33" s="26">
        <v>14</v>
      </c>
      <c r="E33" s="21">
        <v>36</v>
      </c>
      <c r="F33" s="26"/>
      <c r="G33" s="27">
        <f t="shared" si="0"/>
        <v>0</v>
      </c>
      <c r="H33" s="80"/>
      <c r="I33" s="22">
        <f t="shared" si="1"/>
        <v>0</v>
      </c>
    </row>
    <row r="34" spans="1:9" s="17" customFormat="1" x14ac:dyDescent="0.3">
      <c r="A34" s="23">
        <v>16</v>
      </c>
      <c r="B34" s="77" t="s">
        <v>130</v>
      </c>
      <c r="C34" s="1"/>
      <c r="D34" s="26">
        <v>1</v>
      </c>
      <c r="E34" s="21">
        <v>19</v>
      </c>
      <c r="F34" s="26" t="s">
        <v>135</v>
      </c>
      <c r="G34" s="27">
        <f t="shared" si="0"/>
        <v>0</v>
      </c>
      <c r="H34" s="80"/>
      <c r="I34" s="22">
        <f t="shared" si="1"/>
        <v>0</v>
      </c>
    </row>
    <row r="35" spans="1:9" s="17" customFormat="1" x14ac:dyDescent="0.3">
      <c r="A35" s="25">
        <v>17</v>
      </c>
      <c r="B35" s="77" t="s">
        <v>133</v>
      </c>
      <c r="C35" s="1"/>
      <c r="D35" s="26">
        <v>1</v>
      </c>
      <c r="E35" s="21">
        <v>19</v>
      </c>
      <c r="F35" s="26" t="s">
        <v>135</v>
      </c>
      <c r="G35" s="27">
        <f t="shared" si="0"/>
        <v>0</v>
      </c>
      <c r="H35" s="80"/>
      <c r="I35" s="22">
        <f t="shared" si="1"/>
        <v>0</v>
      </c>
    </row>
    <row r="36" spans="1:9" x14ac:dyDescent="0.3">
      <c r="A36" s="25">
        <v>18</v>
      </c>
      <c r="B36" s="77" t="s">
        <v>26</v>
      </c>
      <c r="C36" s="1"/>
      <c r="D36" s="26">
        <v>32</v>
      </c>
      <c r="E36" s="21">
        <v>36</v>
      </c>
      <c r="F36" s="26"/>
      <c r="G36" s="27">
        <f t="shared" si="0"/>
        <v>0</v>
      </c>
      <c r="H36" s="80"/>
      <c r="I36" s="22">
        <f t="shared" si="1"/>
        <v>0</v>
      </c>
    </row>
    <row r="37" spans="1:9" x14ac:dyDescent="0.3">
      <c r="A37" s="23">
        <v>19</v>
      </c>
      <c r="B37" s="77" t="s">
        <v>27</v>
      </c>
      <c r="C37" s="1"/>
      <c r="D37" s="26">
        <v>36</v>
      </c>
      <c r="E37" s="21">
        <v>36</v>
      </c>
      <c r="F37" s="26"/>
      <c r="G37" s="27">
        <f t="shared" si="0"/>
        <v>0</v>
      </c>
      <c r="H37" s="80"/>
      <c r="I37" s="22">
        <f t="shared" si="1"/>
        <v>0</v>
      </c>
    </row>
    <row r="38" spans="1:9" x14ac:dyDescent="0.3">
      <c r="A38" s="23">
        <v>20</v>
      </c>
      <c r="B38" s="77" t="s">
        <v>28</v>
      </c>
      <c r="C38" s="1"/>
      <c r="D38" s="26">
        <v>13</v>
      </c>
      <c r="E38" s="21">
        <v>36</v>
      </c>
      <c r="F38" s="26"/>
      <c r="G38" s="27">
        <f t="shared" si="0"/>
        <v>0</v>
      </c>
      <c r="H38" s="80"/>
      <c r="I38" s="22">
        <f t="shared" si="1"/>
        <v>0</v>
      </c>
    </row>
    <row r="39" spans="1:9" x14ac:dyDescent="0.3">
      <c r="A39" s="25">
        <v>21</v>
      </c>
      <c r="B39" s="77" t="s">
        <v>29</v>
      </c>
      <c r="C39" s="1"/>
      <c r="D39" s="26">
        <v>2</v>
      </c>
      <c r="E39" s="21">
        <v>36</v>
      </c>
      <c r="F39" s="26"/>
      <c r="G39" s="27">
        <f t="shared" si="0"/>
        <v>0</v>
      </c>
      <c r="H39" s="80"/>
      <c r="I39" s="22">
        <f t="shared" si="1"/>
        <v>0</v>
      </c>
    </row>
    <row r="40" spans="1:9" x14ac:dyDescent="0.3">
      <c r="A40" s="25">
        <v>22</v>
      </c>
      <c r="B40" s="77" t="s">
        <v>30</v>
      </c>
      <c r="C40" s="1"/>
      <c r="D40" s="26">
        <v>2</v>
      </c>
      <c r="E40" s="21">
        <v>36</v>
      </c>
      <c r="F40" s="26"/>
      <c r="G40" s="27">
        <f t="shared" si="0"/>
        <v>0</v>
      </c>
      <c r="H40" s="80"/>
      <c r="I40" s="22">
        <f t="shared" si="1"/>
        <v>0</v>
      </c>
    </row>
    <row r="41" spans="1:9" x14ac:dyDescent="0.3">
      <c r="A41" s="23">
        <v>23</v>
      </c>
      <c r="B41" s="77" t="s">
        <v>5</v>
      </c>
      <c r="C41" s="1"/>
      <c r="D41" s="26">
        <v>1</v>
      </c>
      <c r="E41" s="21">
        <v>36</v>
      </c>
      <c r="F41" s="26"/>
      <c r="G41" s="27">
        <f t="shared" si="0"/>
        <v>0</v>
      </c>
      <c r="H41" s="80"/>
      <c r="I41" s="22">
        <f t="shared" si="1"/>
        <v>0</v>
      </c>
    </row>
    <row r="42" spans="1:9" x14ac:dyDescent="0.3">
      <c r="A42" s="23">
        <v>24</v>
      </c>
      <c r="B42" s="77" t="s">
        <v>6</v>
      </c>
      <c r="C42" s="1"/>
      <c r="D42" s="26">
        <v>5</v>
      </c>
      <c r="E42" s="21">
        <v>36</v>
      </c>
      <c r="F42" s="26"/>
      <c r="G42" s="27">
        <f t="shared" si="0"/>
        <v>0</v>
      </c>
      <c r="H42" s="80"/>
      <c r="I42" s="22">
        <f t="shared" si="1"/>
        <v>0</v>
      </c>
    </row>
    <row r="43" spans="1:9" x14ac:dyDescent="0.3">
      <c r="A43" s="25">
        <v>25</v>
      </c>
      <c r="B43" s="77" t="s">
        <v>7</v>
      </c>
      <c r="C43" s="1"/>
      <c r="D43" s="26">
        <v>1</v>
      </c>
      <c r="E43" s="21">
        <v>36</v>
      </c>
      <c r="F43" s="26"/>
      <c r="G43" s="27">
        <f t="shared" si="0"/>
        <v>0</v>
      </c>
      <c r="H43" s="80"/>
      <c r="I43" s="22">
        <f t="shared" si="1"/>
        <v>0</v>
      </c>
    </row>
    <row r="44" spans="1:9" x14ac:dyDescent="0.3">
      <c r="A44" s="25">
        <v>26</v>
      </c>
      <c r="B44" s="78" t="s">
        <v>142</v>
      </c>
      <c r="C44" s="1"/>
      <c r="D44" s="26">
        <v>4</v>
      </c>
      <c r="E44" s="21">
        <v>19</v>
      </c>
      <c r="F44" s="26" t="s">
        <v>135</v>
      </c>
      <c r="G44" s="27">
        <f t="shared" si="0"/>
        <v>0</v>
      </c>
      <c r="H44" s="80"/>
      <c r="I44" s="22">
        <f t="shared" si="1"/>
        <v>0</v>
      </c>
    </row>
    <row r="45" spans="1:9" x14ac:dyDescent="0.3">
      <c r="A45" s="23">
        <v>27</v>
      </c>
      <c r="B45" s="77" t="s">
        <v>129</v>
      </c>
      <c r="C45" s="1"/>
      <c r="D45" s="26">
        <v>8</v>
      </c>
      <c r="E45" s="21">
        <v>19</v>
      </c>
      <c r="F45" s="26" t="s">
        <v>135</v>
      </c>
      <c r="G45" s="27">
        <f t="shared" si="0"/>
        <v>0</v>
      </c>
      <c r="H45" s="80"/>
      <c r="I45" s="22">
        <f t="shared" si="1"/>
        <v>0</v>
      </c>
    </row>
    <row r="46" spans="1:9" s="17" customFormat="1" x14ac:dyDescent="0.3">
      <c r="A46" s="23">
        <v>28</v>
      </c>
      <c r="B46" s="77" t="s">
        <v>122</v>
      </c>
      <c r="C46" s="1"/>
      <c r="D46" s="26">
        <v>1</v>
      </c>
      <c r="E46" s="21">
        <v>27</v>
      </c>
      <c r="F46" s="26" t="s">
        <v>141</v>
      </c>
      <c r="G46" s="27">
        <f t="shared" si="0"/>
        <v>0</v>
      </c>
      <c r="H46" s="80"/>
      <c r="I46" s="22">
        <f t="shared" si="1"/>
        <v>0</v>
      </c>
    </row>
    <row r="47" spans="1:9" s="17" customFormat="1" x14ac:dyDescent="0.3">
      <c r="A47" s="25">
        <v>29</v>
      </c>
      <c r="B47" s="77" t="s">
        <v>121</v>
      </c>
      <c r="C47" s="1"/>
      <c r="D47" s="26">
        <v>198</v>
      </c>
      <c r="E47" s="21">
        <v>27</v>
      </c>
      <c r="F47" s="26" t="s">
        <v>141</v>
      </c>
      <c r="G47" s="27">
        <f t="shared" si="0"/>
        <v>0</v>
      </c>
      <c r="H47" s="80"/>
      <c r="I47" s="22">
        <f t="shared" si="1"/>
        <v>0</v>
      </c>
    </row>
    <row r="48" spans="1:9" s="17" customFormat="1" x14ac:dyDescent="0.3">
      <c r="A48" s="25">
        <v>30</v>
      </c>
      <c r="B48" s="77" t="s">
        <v>121</v>
      </c>
      <c r="C48" s="1"/>
      <c r="D48" s="26">
        <v>3</v>
      </c>
      <c r="E48" s="21">
        <v>19</v>
      </c>
      <c r="F48" s="26" t="s">
        <v>135</v>
      </c>
      <c r="G48" s="27">
        <f t="shared" si="0"/>
        <v>0</v>
      </c>
      <c r="H48" s="80"/>
      <c r="I48" s="22">
        <f t="shared" si="1"/>
        <v>0</v>
      </c>
    </row>
    <row r="49" spans="1:9" s="17" customFormat="1" x14ac:dyDescent="0.3">
      <c r="A49" s="23">
        <v>31</v>
      </c>
      <c r="B49" s="77" t="s">
        <v>120</v>
      </c>
      <c r="C49" s="1"/>
      <c r="D49" s="26">
        <v>4</v>
      </c>
      <c r="E49" s="21">
        <v>27</v>
      </c>
      <c r="F49" s="26" t="s">
        <v>141</v>
      </c>
      <c r="G49" s="27">
        <f t="shared" si="0"/>
        <v>0</v>
      </c>
      <c r="H49" s="80"/>
      <c r="I49" s="22">
        <f t="shared" si="1"/>
        <v>0</v>
      </c>
    </row>
    <row r="50" spans="1:9" s="17" customFormat="1" x14ac:dyDescent="0.3">
      <c r="A50" s="23">
        <v>32</v>
      </c>
      <c r="B50" s="77" t="s">
        <v>178</v>
      </c>
      <c r="C50" s="1"/>
      <c r="D50" s="26">
        <v>1</v>
      </c>
      <c r="E50" s="21">
        <v>36</v>
      </c>
      <c r="F50" s="26"/>
      <c r="G50" s="27">
        <f t="shared" ref="G50" si="2">ROUND((C50*D50*E50),2)</f>
        <v>0</v>
      </c>
      <c r="H50" s="80"/>
      <c r="I50" s="22">
        <f t="shared" ref="I50" si="3">ROUND(G50+G50/100*H50,2)</f>
        <v>0</v>
      </c>
    </row>
    <row r="51" spans="1:9" x14ac:dyDescent="0.3">
      <c r="A51" s="25">
        <v>33</v>
      </c>
      <c r="B51" s="77" t="s">
        <v>31</v>
      </c>
      <c r="C51" s="1"/>
      <c r="D51" s="26">
        <v>1</v>
      </c>
      <c r="E51" s="21">
        <v>36</v>
      </c>
      <c r="F51" s="26"/>
      <c r="G51" s="27">
        <f t="shared" si="0"/>
        <v>0</v>
      </c>
      <c r="H51" s="80"/>
      <c r="I51" s="22">
        <f t="shared" si="1"/>
        <v>0</v>
      </c>
    </row>
    <row r="52" spans="1:9" x14ac:dyDescent="0.3">
      <c r="A52" s="25">
        <v>34</v>
      </c>
      <c r="B52" s="77" t="s">
        <v>8</v>
      </c>
      <c r="C52" s="1"/>
      <c r="D52" s="26">
        <v>11</v>
      </c>
      <c r="E52" s="21">
        <v>36</v>
      </c>
      <c r="F52" s="26"/>
      <c r="G52" s="27">
        <f t="shared" si="0"/>
        <v>0</v>
      </c>
      <c r="H52" s="80"/>
      <c r="I52" s="22">
        <f t="shared" si="1"/>
        <v>0</v>
      </c>
    </row>
    <row r="53" spans="1:9" x14ac:dyDescent="0.3">
      <c r="A53" s="23">
        <v>35</v>
      </c>
      <c r="B53" s="77" t="s">
        <v>9</v>
      </c>
      <c r="C53" s="1"/>
      <c r="D53" s="26">
        <v>27</v>
      </c>
      <c r="E53" s="21">
        <v>36</v>
      </c>
      <c r="F53" s="26"/>
      <c r="G53" s="27">
        <f t="shared" si="0"/>
        <v>0</v>
      </c>
      <c r="H53" s="80"/>
      <c r="I53" s="22">
        <f t="shared" si="1"/>
        <v>0</v>
      </c>
    </row>
    <row r="54" spans="1:9" s="17" customFormat="1" x14ac:dyDescent="0.3">
      <c r="A54" s="23">
        <v>36</v>
      </c>
      <c r="B54" s="77" t="s">
        <v>10</v>
      </c>
      <c r="C54" s="1"/>
      <c r="D54" s="26">
        <v>4</v>
      </c>
      <c r="E54" s="21">
        <v>36</v>
      </c>
      <c r="F54" s="26"/>
      <c r="G54" s="27">
        <f t="shared" si="0"/>
        <v>0</v>
      </c>
      <c r="H54" s="80"/>
      <c r="I54" s="22">
        <f t="shared" si="1"/>
        <v>0</v>
      </c>
    </row>
    <row r="55" spans="1:9" s="17" customFormat="1" x14ac:dyDescent="0.3">
      <c r="A55" s="25">
        <v>37</v>
      </c>
      <c r="B55" s="77" t="s">
        <v>10</v>
      </c>
      <c r="C55" s="1"/>
      <c r="D55" s="26">
        <v>1</v>
      </c>
      <c r="E55" s="21">
        <v>19</v>
      </c>
      <c r="F55" s="26" t="s">
        <v>135</v>
      </c>
      <c r="G55" s="27">
        <f t="shared" si="0"/>
        <v>0</v>
      </c>
      <c r="H55" s="80"/>
      <c r="I55" s="22">
        <f t="shared" si="1"/>
        <v>0</v>
      </c>
    </row>
    <row r="56" spans="1:9" s="17" customFormat="1" x14ac:dyDescent="0.3">
      <c r="A56" s="25">
        <v>38</v>
      </c>
      <c r="B56" s="77" t="s">
        <v>11</v>
      </c>
      <c r="C56" s="1"/>
      <c r="D56" s="26">
        <v>24</v>
      </c>
      <c r="E56" s="21">
        <v>36</v>
      </c>
      <c r="F56" s="26"/>
      <c r="G56" s="27">
        <f t="shared" si="0"/>
        <v>0</v>
      </c>
      <c r="H56" s="80"/>
      <c r="I56" s="22">
        <f t="shared" si="1"/>
        <v>0</v>
      </c>
    </row>
    <row r="57" spans="1:9" s="17" customFormat="1" ht="75" x14ac:dyDescent="0.3">
      <c r="A57" s="98">
        <v>39</v>
      </c>
      <c r="B57" s="100" t="s">
        <v>132</v>
      </c>
      <c r="C57" s="1"/>
      <c r="D57" s="26">
        <v>8</v>
      </c>
      <c r="E57" s="21">
        <v>17</v>
      </c>
      <c r="F57" s="26" t="s">
        <v>170</v>
      </c>
      <c r="G57" s="27">
        <f t="shared" si="0"/>
        <v>0</v>
      </c>
      <c r="H57" s="80"/>
      <c r="I57" s="22">
        <f t="shared" si="1"/>
        <v>0</v>
      </c>
    </row>
    <row r="58" spans="1:9" s="17" customFormat="1" ht="15" customHeight="1" x14ac:dyDescent="0.3">
      <c r="A58" s="99"/>
      <c r="B58" s="101"/>
      <c r="C58" s="1"/>
      <c r="D58" s="26">
        <v>8</v>
      </c>
      <c r="E58" s="21">
        <v>19</v>
      </c>
      <c r="F58" s="26" t="s">
        <v>135</v>
      </c>
      <c r="G58" s="27">
        <f t="shared" ref="G58" si="4">ROUND((C58*D58*E58),2)</f>
        <v>0</v>
      </c>
      <c r="H58" s="80"/>
      <c r="I58" s="22">
        <f t="shared" ref="I58" si="5">ROUND(G58+G58/100*H58,2)</f>
        <v>0</v>
      </c>
    </row>
    <row r="59" spans="1:9" s="17" customFormat="1" x14ac:dyDescent="0.3">
      <c r="A59" s="23">
        <v>40</v>
      </c>
      <c r="B59" s="77" t="s">
        <v>32</v>
      </c>
      <c r="C59" s="1"/>
      <c r="D59" s="26">
        <v>64</v>
      </c>
      <c r="E59" s="21">
        <v>36</v>
      </c>
      <c r="F59" s="26"/>
      <c r="G59" s="27">
        <f t="shared" si="0"/>
        <v>0</v>
      </c>
      <c r="H59" s="80"/>
      <c r="I59" s="22">
        <f t="shared" si="1"/>
        <v>0</v>
      </c>
    </row>
    <row r="60" spans="1:9" x14ac:dyDescent="0.3">
      <c r="A60" s="25">
        <v>41</v>
      </c>
      <c r="B60" s="77" t="s">
        <v>33</v>
      </c>
      <c r="C60" s="1"/>
      <c r="D60" s="26">
        <v>90</v>
      </c>
      <c r="E60" s="21">
        <v>36</v>
      </c>
      <c r="F60" s="26"/>
      <c r="G60" s="27">
        <f t="shared" si="0"/>
        <v>0</v>
      </c>
      <c r="H60" s="80"/>
      <c r="I60" s="22">
        <f t="shared" si="1"/>
        <v>0</v>
      </c>
    </row>
    <row r="61" spans="1:9" x14ac:dyDescent="0.3">
      <c r="A61" s="25">
        <v>42</v>
      </c>
      <c r="B61" s="77" t="s">
        <v>12</v>
      </c>
      <c r="C61" s="1"/>
      <c r="D61" s="26">
        <v>110</v>
      </c>
      <c r="E61" s="21">
        <v>36</v>
      </c>
      <c r="F61" s="26"/>
      <c r="G61" s="27">
        <f t="shared" si="0"/>
        <v>0</v>
      </c>
      <c r="H61" s="80"/>
      <c r="I61" s="22">
        <f t="shared" si="1"/>
        <v>0</v>
      </c>
    </row>
    <row r="62" spans="1:9" x14ac:dyDescent="0.3">
      <c r="A62" s="23">
        <v>43</v>
      </c>
      <c r="B62" s="77" t="s">
        <v>13</v>
      </c>
      <c r="C62" s="1"/>
      <c r="D62" s="26">
        <v>100</v>
      </c>
      <c r="E62" s="21">
        <v>36</v>
      </c>
      <c r="F62" s="26"/>
      <c r="G62" s="27">
        <f t="shared" si="0"/>
        <v>0</v>
      </c>
      <c r="H62" s="80"/>
      <c r="I62" s="22">
        <f t="shared" si="1"/>
        <v>0</v>
      </c>
    </row>
    <row r="63" spans="1:9" x14ac:dyDescent="0.3">
      <c r="A63" s="23">
        <v>44</v>
      </c>
      <c r="B63" s="77" t="s">
        <v>34</v>
      </c>
      <c r="C63" s="1"/>
      <c r="D63" s="26">
        <v>1</v>
      </c>
      <c r="E63" s="21">
        <v>36</v>
      </c>
      <c r="F63" s="26"/>
      <c r="G63" s="27">
        <f t="shared" si="0"/>
        <v>0</v>
      </c>
      <c r="H63" s="80"/>
      <c r="I63" s="22">
        <f t="shared" si="1"/>
        <v>0</v>
      </c>
    </row>
    <row r="64" spans="1:9" x14ac:dyDescent="0.3">
      <c r="A64" s="23">
        <v>45</v>
      </c>
      <c r="B64" s="77" t="s">
        <v>14</v>
      </c>
      <c r="C64" s="1"/>
      <c r="D64" s="26">
        <v>1</v>
      </c>
      <c r="E64" s="21">
        <v>36</v>
      </c>
      <c r="F64" s="26"/>
      <c r="G64" s="27">
        <f t="shared" ref="G64" si="6">ROUND((C64*D64*E64),2)</f>
        <v>0</v>
      </c>
      <c r="H64" s="80"/>
      <c r="I64" s="22">
        <f t="shared" ref="I64" si="7">ROUND(G64+G64/100*H64,2)</f>
        <v>0</v>
      </c>
    </row>
    <row r="65" spans="1:9" x14ac:dyDescent="0.3">
      <c r="A65" s="25">
        <v>46</v>
      </c>
      <c r="B65" s="77" t="s">
        <v>173</v>
      </c>
      <c r="C65" s="1"/>
      <c r="D65" s="26">
        <v>1</v>
      </c>
      <c r="E65" s="21">
        <v>36</v>
      </c>
      <c r="F65" s="26"/>
      <c r="G65" s="27">
        <f t="shared" si="0"/>
        <v>0</v>
      </c>
      <c r="H65" s="80"/>
      <c r="I65" s="22">
        <f t="shared" si="1"/>
        <v>0</v>
      </c>
    </row>
    <row r="66" spans="1:9" x14ac:dyDescent="0.3">
      <c r="A66" s="25">
        <v>47</v>
      </c>
      <c r="B66" s="77" t="s">
        <v>15</v>
      </c>
      <c r="C66" s="1"/>
      <c r="D66" s="26">
        <v>5</v>
      </c>
      <c r="E66" s="21">
        <v>36</v>
      </c>
      <c r="F66" s="26"/>
      <c r="G66" s="27">
        <f t="shared" si="0"/>
        <v>0</v>
      </c>
      <c r="H66" s="80"/>
      <c r="I66" s="22">
        <f t="shared" si="1"/>
        <v>0</v>
      </c>
    </row>
    <row r="67" spans="1:9" x14ac:dyDescent="0.3">
      <c r="A67" s="23">
        <v>48</v>
      </c>
      <c r="B67" s="77" t="s">
        <v>16</v>
      </c>
      <c r="C67" s="1"/>
      <c r="D67" s="26">
        <v>80</v>
      </c>
      <c r="E67" s="21">
        <v>36</v>
      </c>
      <c r="F67" s="26"/>
      <c r="G67" s="27">
        <f t="shared" si="0"/>
        <v>0</v>
      </c>
      <c r="H67" s="80"/>
      <c r="I67" s="22">
        <f t="shared" si="1"/>
        <v>0</v>
      </c>
    </row>
    <row r="68" spans="1:9" s="17" customFormat="1" x14ac:dyDescent="0.3">
      <c r="A68" s="25">
        <v>49</v>
      </c>
      <c r="B68" s="77" t="s">
        <v>17</v>
      </c>
      <c r="C68" s="1"/>
      <c r="D68" s="26">
        <v>212</v>
      </c>
      <c r="E68" s="21">
        <v>36</v>
      </c>
      <c r="F68" s="26"/>
      <c r="G68" s="27">
        <f t="shared" si="0"/>
        <v>0</v>
      </c>
      <c r="H68" s="80"/>
      <c r="I68" s="22">
        <f t="shared" si="1"/>
        <v>0</v>
      </c>
    </row>
    <row r="69" spans="1:9" s="17" customFormat="1" x14ac:dyDescent="0.3">
      <c r="A69" s="25">
        <v>50</v>
      </c>
      <c r="B69" s="77" t="s">
        <v>18</v>
      </c>
      <c r="C69" s="1"/>
      <c r="D69" s="26">
        <v>52</v>
      </c>
      <c r="E69" s="21">
        <v>36</v>
      </c>
      <c r="F69" s="26"/>
      <c r="G69" s="27">
        <f t="shared" ref="G69:G70" si="8">ROUND((C69*D69*E69),2)</f>
        <v>0</v>
      </c>
      <c r="H69" s="80"/>
      <c r="I69" s="22">
        <f t="shared" ref="I69:I70" si="9">ROUND(G69+G69/100*H69,2)</f>
        <v>0</v>
      </c>
    </row>
    <row r="70" spans="1:9" s="17" customFormat="1" x14ac:dyDescent="0.3">
      <c r="A70" s="23">
        <v>51</v>
      </c>
      <c r="B70" s="77" t="s">
        <v>174</v>
      </c>
      <c r="C70" s="1"/>
      <c r="D70" s="26">
        <v>1</v>
      </c>
      <c r="E70" s="21">
        <v>36</v>
      </c>
      <c r="F70" s="26"/>
      <c r="G70" s="27">
        <f t="shared" si="8"/>
        <v>0</v>
      </c>
      <c r="H70" s="80"/>
      <c r="I70" s="22">
        <f t="shared" si="9"/>
        <v>0</v>
      </c>
    </row>
    <row r="71" spans="1:9" x14ac:dyDescent="0.3">
      <c r="A71" s="23">
        <v>52</v>
      </c>
      <c r="B71" s="77" t="s">
        <v>145</v>
      </c>
      <c r="C71" s="1"/>
      <c r="D71" s="26">
        <v>1</v>
      </c>
      <c r="E71" s="21">
        <v>36</v>
      </c>
      <c r="F71" s="26"/>
      <c r="G71" s="27">
        <f t="shared" si="0"/>
        <v>0</v>
      </c>
      <c r="H71" s="80"/>
      <c r="I71" s="22">
        <f t="shared" si="1"/>
        <v>0</v>
      </c>
    </row>
    <row r="72" spans="1:9" ht="17.25" x14ac:dyDescent="0.3">
      <c r="A72" s="90" t="s">
        <v>67</v>
      </c>
      <c r="B72" s="91"/>
      <c r="C72" s="91"/>
      <c r="D72" s="91"/>
      <c r="E72" s="91"/>
      <c r="F72" s="91"/>
      <c r="G72" s="91"/>
      <c r="H72" s="91"/>
      <c r="I72" s="65">
        <f>SUM(G19:G71)</f>
        <v>0</v>
      </c>
    </row>
    <row r="73" spans="1:9" ht="17.25" x14ac:dyDescent="0.3">
      <c r="A73" s="52" t="s">
        <v>82</v>
      </c>
      <c r="B73" s="90" t="s">
        <v>68</v>
      </c>
      <c r="C73" s="91"/>
      <c r="D73" s="91"/>
      <c r="E73" s="91"/>
      <c r="F73" s="91"/>
      <c r="G73" s="91"/>
      <c r="H73" s="91"/>
      <c r="I73" s="66">
        <f>SUM(I19:I71)</f>
        <v>0</v>
      </c>
    </row>
    <row r="74" spans="1:9" x14ac:dyDescent="0.3">
      <c r="A74" s="17"/>
      <c r="B74" s="17"/>
      <c r="C74" s="17"/>
      <c r="D74" s="17"/>
      <c r="E74" s="17"/>
      <c r="F74" s="35"/>
      <c r="G74" s="17"/>
      <c r="H74" s="17"/>
      <c r="I74" s="67"/>
    </row>
    <row r="75" spans="1:9" s="17" customFormat="1" x14ac:dyDescent="0.3">
      <c r="F75" s="35"/>
      <c r="I75" s="67"/>
    </row>
    <row r="76" spans="1:9" s="17" customFormat="1" ht="15.75" customHeight="1" x14ac:dyDescent="0.35">
      <c r="A76" s="85" t="s">
        <v>46</v>
      </c>
      <c r="B76" s="86"/>
      <c r="C76" s="86"/>
      <c r="D76" s="86"/>
      <c r="E76" s="86"/>
      <c r="F76" s="86"/>
      <c r="G76" s="86"/>
      <c r="H76" s="86"/>
      <c r="I76" s="86"/>
    </row>
    <row r="77" spans="1:9" ht="75" x14ac:dyDescent="0.3">
      <c r="A77" s="9" t="s">
        <v>0</v>
      </c>
      <c r="B77" s="9" t="s">
        <v>40</v>
      </c>
      <c r="C77" s="9" t="s">
        <v>43</v>
      </c>
      <c r="D77" s="9" t="s">
        <v>2</v>
      </c>
      <c r="E77" s="54" t="s">
        <v>70</v>
      </c>
      <c r="F77" s="51" t="s">
        <v>136</v>
      </c>
      <c r="G77" s="51" t="s">
        <v>72</v>
      </c>
      <c r="H77" s="82" t="s">
        <v>66</v>
      </c>
      <c r="I77" s="54" t="s">
        <v>71</v>
      </c>
    </row>
    <row r="78" spans="1:9" s="12" customFormat="1" x14ac:dyDescent="0.3">
      <c r="A78" s="10">
        <v>1</v>
      </c>
      <c r="B78" s="10">
        <v>2</v>
      </c>
      <c r="C78" s="10">
        <v>3</v>
      </c>
      <c r="D78" s="10">
        <v>4</v>
      </c>
      <c r="E78" s="10">
        <v>5</v>
      </c>
      <c r="F78" s="10">
        <v>6</v>
      </c>
      <c r="G78" s="68">
        <v>7</v>
      </c>
      <c r="H78" s="68">
        <v>8</v>
      </c>
      <c r="I78" s="11">
        <v>9</v>
      </c>
    </row>
    <row r="79" spans="1:9" s="7" customFormat="1" x14ac:dyDescent="0.3">
      <c r="A79" s="23">
        <v>1</v>
      </c>
      <c r="B79" s="24" t="s">
        <v>148</v>
      </c>
      <c r="C79" s="2"/>
      <c r="D79" s="26">
        <v>1</v>
      </c>
      <c r="E79" s="26">
        <v>36</v>
      </c>
      <c r="F79" s="26"/>
      <c r="G79" s="27">
        <f t="shared" ref="G79:G99" si="10">ROUND((C79*D79*E79),2)</f>
        <v>0</v>
      </c>
      <c r="H79" s="80"/>
      <c r="I79" s="22">
        <f t="shared" ref="I79:I99" si="11">ROUND(G79+G79/100*H79,2)</f>
        <v>0</v>
      </c>
    </row>
    <row r="80" spans="1:9" s="7" customFormat="1" x14ac:dyDescent="0.3">
      <c r="A80" s="23">
        <v>2</v>
      </c>
      <c r="B80" s="24" t="s">
        <v>149</v>
      </c>
      <c r="C80" s="2"/>
      <c r="D80" s="26">
        <v>1</v>
      </c>
      <c r="E80" s="26">
        <v>36</v>
      </c>
      <c r="F80" s="26"/>
      <c r="G80" s="27">
        <f t="shared" ref="G80" si="12">ROUND((C80*D80*E80),2)</f>
        <v>0</v>
      </c>
      <c r="H80" s="80"/>
      <c r="I80" s="22">
        <f t="shared" ref="I80" si="13">ROUND(G80+G80/100*H80,2)</f>
        <v>0</v>
      </c>
    </row>
    <row r="81" spans="1:9" s="7" customFormat="1" x14ac:dyDescent="0.3">
      <c r="A81" s="23">
        <v>3</v>
      </c>
      <c r="B81" s="24" t="s">
        <v>150</v>
      </c>
      <c r="C81" s="2"/>
      <c r="D81" s="26">
        <v>1</v>
      </c>
      <c r="E81" s="26">
        <v>36</v>
      </c>
      <c r="F81" s="26"/>
      <c r="G81" s="27">
        <f t="shared" si="10"/>
        <v>0</v>
      </c>
      <c r="H81" s="80"/>
      <c r="I81" s="22">
        <f t="shared" si="11"/>
        <v>0</v>
      </c>
    </row>
    <row r="82" spans="1:9" s="7" customFormat="1" ht="16.5" customHeight="1" x14ac:dyDescent="0.3">
      <c r="A82" s="23">
        <v>4</v>
      </c>
      <c r="B82" s="28" t="s">
        <v>157</v>
      </c>
      <c r="C82" s="2"/>
      <c r="D82" s="29">
        <v>1</v>
      </c>
      <c r="E82" s="26">
        <v>36</v>
      </c>
      <c r="F82" s="29"/>
      <c r="G82" s="27">
        <f t="shared" ref="G82" si="14">ROUND((C82*D82*E82),2)</f>
        <v>0</v>
      </c>
      <c r="H82" s="80"/>
      <c r="I82" s="22">
        <f t="shared" ref="I82" si="15">ROUND(G82+G82/100*H82,2)</f>
        <v>0</v>
      </c>
    </row>
    <row r="83" spans="1:9" x14ac:dyDescent="0.3">
      <c r="A83" s="23">
        <v>5</v>
      </c>
      <c r="B83" s="28" t="s">
        <v>158</v>
      </c>
      <c r="C83" s="2"/>
      <c r="D83" s="29">
        <v>1</v>
      </c>
      <c r="E83" s="26">
        <v>36</v>
      </c>
      <c r="F83" s="29"/>
      <c r="G83" s="27">
        <f t="shared" si="10"/>
        <v>0</v>
      </c>
      <c r="H83" s="80"/>
      <c r="I83" s="22">
        <f t="shared" si="11"/>
        <v>0</v>
      </c>
    </row>
    <row r="84" spans="1:9" x14ac:dyDescent="0.3">
      <c r="A84" s="23">
        <v>6</v>
      </c>
      <c r="B84" s="28" t="s">
        <v>159</v>
      </c>
      <c r="C84" s="2"/>
      <c r="D84" s="29">
        <v>2</v>
      </c>
      <c r="E84" s="26">
        <v>36</v>
      </c>
      <c r="F84" s="29"/>
      <c r="G84" s="27">
        <f t="shared" si="10"/>
        <v>0</v>
      </c>
      <c r="H84" s="80"/>
      <c r="I84" s="22">
        <f t="shared" si="11"/>
        <v>0</v>
      </c>
    </row>
    <row r="85" spans="1:9" ht="75" x14ac:dyDescent="0.3">
      <c r="A85" s="102">
        <v>7</v>
      </c>
      <c r="B85" s="110" t="s">
        <v>131</v>
      </c>
      <c r="C85" s="2"/>
      <c r="D85" s="29">
        <v>1</v>
      </c>
      <c r="E85" s="29">
        <v>17</v>
      </c>
      <c r="F85" s="26" t="s">
        <v>169</v>
      </c>
      <c r="G85" s="27">
        <f t="shared" si="10"/>
        <v>0</v>
      </c>
      <c r="H85" s="80"/>
      <c r="I85" s="22">
        <f t="shared" si="11"/>
        <v>0</v>
      </c>
    </row>
    <row r="86" spans="1:9" x14ac:dyDescent="0.3">
      <c r="A86" s="99"/>
      <c r="B86" s="111"/>
      <c r="C86" s="2"/>
      <c r="D86" s="29">
        <v>1</v>
      </c>
      <c r="E86" s="29">
        <v>19</v>
      </c>
      <c r="F86" s="26" t="s">
        <v>175</v>
      </c>
      <c r="G86" s="27">
        <f t="shared" ref="G86" si="16">ROUND((C86*D86*E86),2)</f>
        <v>0</v>
      </c>
      <c r="H86" s="80"/>
      <c r="I86" s="22">
        <f t="shared" ref="I86" si="17">ROUND(G86+G86/100*H86,2)</f>
        <v>0</v>
      </c>
    </row>
    <row r="87" spans="1:9" s="17" customFormat="1" x14ac:dyDescent="0.3">
      <c r="A87" s="23">
        <v>8</v>
      </c>
      <c r="B87" s="79" t="s">
        <v>160</v>
      </c>
      <c r="C87" s="2"/>
      <c r="D87" s="29">
        <v>1</v>
      </c>
      <c r="E87" s="26">
        <v>36</v>
      </c>
      <c r="F87" s="26" t="s">
        <v>135</v>
      </c>
      <c r="G87" s="27">
        <f t="shared" si="10"/>
        <v>0</v>
      </c>
      <c r="H87" s="80"/>
      <c r="I87" s="22">
        <f t="shared" si="11"/>
        <v>0</v>
      </c>
    </row>
    <row r="88" spans="1:9" x14ac:dyDescent="0.3">
      <c r="A88" s="23">
        <v>9</v>
      </c>
      <c r="B88" s="79" t="s">
        <v>161</v>
      </c>
      <c r="C88" s="2"/>
      <c r="D88" s="29">
        <v>3</v>
      </c>
      <c r="E88" s="26">
        <v>36</v>
      </c>
      <c r="F88" s="29"/>
      <c r="G88" s="27">
        <f t="shared" si="10"/>
        <v>0</v>
      </c>
      <c r="H88" s="80"/>
      <c r="I88" s="22">
        <f t="shared" si="11"/>
        <v>0</v>
      </c>
    </row>
    <row r="89" spans="1:9" x14ac:dyDescent="0.3">
      <c r="A89" s="23">
        <v>10</v>
      </c>
      <c r="B89" s="79" t="s">
        <v>162</v>
      </c>
      <c r="C89" s="2"/>
      <c r="D89" s="29">
        <v>1</v>
      </c>
      <c r="E89" s="26">
        <v>36</v>
      </c>
      <c r="F89" s="29"/>
      <c r="G89" s="27">
        <f t="shared" si="10"/>
        <v>0</v>
      </c>
      <c r="H89" s="80"/>
      <c r="I89" s="22">
        <f t="shared" si="11"/>
        <v>0</v>
      </c>
    </row>
    <row r="90" spans="1:9" x14ac:dyDescent="0.3">
      <c r="A90" s="23">
        <v>11</v>
      </c>
      <c r="B90" s="79" t="s">
        <v>163</v>
      </c>
      <c r="C90" s="2"/>
      <c r="D90" s="29">
        <v>1</v>
      </c>
      <c r="E90" s="26">
        <v>36</v>
      </c>
      <c r="F90" s="29"/>
      <c r="G90" s="27">
        <f t="shared" si="10"/>
        <v>0</v>
      </c>
      <c r="H90" s="80"/>
      <c r="I90" s="22">
        <f t="shared" si="11"/>
        <v>0</v>
      </c>
    </row>
    <row r="91" spans="1:9" x14ac:dyDescent="0.3">
      <c r="A91" s="23">
        <v>12</v>
      </c>
      <c r="B91" s="79" t="s">
        <v>164</v>
      </c>
      <c r="C91" s="2"/>
      <c r="D91" s="29">
        <v>1</v>
      </c>
      <c r="E91" s="26">
        <v>36</v>
      </c>
      <c r="F91" s="29"/>
      <c r="G91" s="27">
        <f t="shared" si="10"/>
        <v>0</v>
      </c>
      <c r="H91" s="80"/>
      <c r="I91" s="22">
        <f t="shared" si="11"/>
        <v>0</v>
      </c>
    </row>
    <row r="92" spans="1:9" x14ac:dyDescent="0.3">
      <c r="A92" s="23">
        <v>13</v>
      </c>
      <c r="B92" s="79" t="s">
        <v>165</v>
      </c>
      <c r="C92" s="2"/>
      <c r="D92" s="29">
        <v>1</v>
      </c>
      <c r="E92" s="26">
        <v>36</v>
      </c>
      <c r="F92" s="29"/>
      <c r="G92" s="27">
        <f t="shared" si="10"/>
        <v>0</v>
      </c>
      <c r="H92" s="80"/>
      <c r="I92" s="22">
        <f t="shared" si="11"/>
        <v>0</v>
      </c>
    </row>
    <row r="93" spans="1:9" x14ac:dyDescent="0.3">
      <c r="A93" s="23">
        <v>14</v>
      </c>
      <c r="B93" s="79" t="s">
        <v>166</v>
      </c>
      <c r="C93" s="2"/>
      <c r="D93" s="29">
        <v>14</v>
      </c>
      <c r="E93" s="26">
        <v>36</v>
      </c>
      <c r="F93" s="29"/>
      <c r="G93" s="27">
        <f t="shared" si="10"/>
        <v>0</v>
      </c>
      <c r="H93" s="80"/>
      <c r="I93" s="22">
        <f t="shared" si="11"/>
        <v>0</v>
      </c>
    </row>
    <row r="94" spans="1:9" x14ac:dyDescent="0.3">
      <c r="A94" s="23">
        <v>15</v>
      </c>
      <c r="B94" s="79" t="s">
        <v>134</v>
      </c>
      <c r="C94" s="2"/>
      <c r="D94" s="29">
        <v>2</v>
      </c>
      <c r="E94" s="26">
        <v>36</v>
      </c>
      <c r="F94" s="29"/>
      <c r="G94" s="27">
        <f t="shared" si="10"/>
        <v>0</v>
      </c>
      <c r="H94" s="80"/>
      <c r="I94" s="22">
        <f t="shared" si="11"/>
        <v>0</v>
      </c>
    </row>
    <row r="95" spans="1:9" x14ac:dyDescent="0.3">
      <c r="A95" s="23">
        <v>16</v>
      </c>
      <c r="B95" s="79" t="s">
        <v>134</v>
      </c>
      <c r="C95" s="2"/>
      <c r="D95" s="29">
        <v>4</v>
      </c>
      <c r="E95" s="29">
        <v>19</v>
      </c>
      <c r="F95" s="26" t="s">
        <v>135</v>
      </c>
      <c r="G95" s="27">
        <f t="shared" si="10"/>
        <v>0</v>
      </c>
      <c r="H95" s="80"/>
      <c r="I95" s="22">
        <f t="shared" si="11"/>
        <v>0</v>
      </c>
    </row>
    <row r="96" spans="1:9" x14ac:dyDescent="0.3">
      <c r="A96" s="23">
        <v>17</v>
      </c>
      <c r="B96" s="79" t="s">
        <v>167</v>
      </c>
      <c r="C96" s="2"/>
      <c r="D96" s="29">
        <v>3</v>
      </c>
      <c r="E96" s="26">
        <v>36</v>
      </c>
      <c r="F96" s="29"/>
      <c r="G96" s="27">
        <f t="shared" si="10"/>
        <v>0</v>
      </c>
      <c r="H96" s="80"/>
      <c r="I96" s="22">
        <f t="shared" si="11"/>
        <v>0</v>
      </c>
    </row>
    <row r="97" spans="1:9" x14ac:dyDescent="0.3">
      <c r="A97" s="23">
        <v>18</v>
      </c>
      <c r="B97" s="79" t="s">
        <v>128</v>
      </c>
      <c r="C97" s="2"/>
      <c r="D97" s="29">
        <v>1</v>
      </c>
      <c r="E97" s="29">
        <v>19</v>
      </c>
      <c r="F97" s="26" t="s">
        <v>135</v>
      </c>
      <c r="G97" s="27">
        <f t="shared" si="10"/>
        <v>0</v>
      </c>
      <c r="H97" s="80"/>
      <c r="I97" s="22">
        <f t="shared" si="11"/>
        <v>0</v>
      </c>
    </row>
    <row r="98" spans="1:9" x14ac:dyDescent="0.3">
      <c r="A98" s="23">
        <v>19</v>
      </c>
      <c r="B98" s="79" t="s">
        <v>168</v>
      </c>
      <c r="C98" s="2"/>
      <c r="D98" s="29">
        <v>1</v>
      </c>
      <c r="E98" s="26">
        <v>36</v>
      </c>
      <c r="F98" s="29"/>
      <c r="G98" s="27">
        <f t="shared" ref="G98" si="18">ROUND((C98*D98*E98),2)</f>
        <v>0</v>
      </c>
      <c r="H98" s="80"/>
      <c r="I98" s="22">
        <f t="shared" ref="I98" si="19">ROUND(G98+G98/100*H98,2)</f>
        <v>0</v>
      </c>
    </row>
    <row r="99" spans="1:9" x14ac:dyDescent="0.3">
      <c r="A99" s="23">
        <v>20</v>
      </c>
      <c r="B99" s="79" t="s">
        <v>156</v>
      </c>
      <c r="C99" s="2"/>
      <c r="D99" s="29">
        <v>6</v>
      </c>
      <c r="E99" s="26">
        <v>36</v>
      </c>
      <c r="F99" s="26" t="s">
        <v>135</v>
      </c>
      <c r="G99" s="27">
        <f t="shared" si="10"/>
        <v>0</v>
      </c>
      <c r="H99" s="80"/>
      <c r="I99" s="22">
        <f t="shared" si="11"/>
        <v>0</v>
      </c>
    </row>
    <row r="100" spans="1:9" ht="17.25" x14ac:dyDescent="0.3">
      <c r="A100" s="90" t="s">
        <v>67</v>
      </c>
      <c r="B100" s="91"/>
      <c r="C100" s="91"/>
      <c r="D100" s="91"/>
      <c r="E100" s="91"/>
      <c r="F100" s="91"/>
      <c r="G100" s="91"/>
      <c r="H100" s="91"/>
      <c r="I100" s="65">
        <f>SUM(G79:G99)</f>
        <v>0</v>
      </c>
    </row>
    <row r="101" spans="1:9" ht="17.25" x14ac:dyDescent="0.3">
      <c r="A101" s="52" t="s">
        <v>83</v>
      </c>
      <c r="B101" s="90" t="s">
        <v>68</v>
      </c>
      <c r="C101" s="91"/>
      <c r="D101" s="91"/>
      <c r="E101" s="91"/>
      <c r="F101" s="91"/>
      <c r="G101" s="91"/>
      <c r="H101" s="91"/>
      <c r="I101" s="66">
        <f>SUM(I79:I99)</f>
        <v>0</v>
      </c>
    </row>
    <row r="102" spans="1:9" s="17" customFormat="1" ht="19.5" customHeight="1" x14ac:dyDescent="0.3">
      <c r="F102" s="35"/>
    </row>
    <row r="103" spans="1:9" s="17" customFormat="1" ht="17.25" x14ac:dyDescent="0.3">
      <c r="A103" s="30"/>
      <c r="B103" s="30"/>
      <c r="C103" s="30"/>
      <c r="D103" s="30"/>
      <c r="E103" s="30"/>
      <c r="F103" s="31"/>
      <c r="G103" s="30"/>
      <c r="H103" s="30"/>
      <c r="I103" s="30"/>
    </row>
    <row r="104" spans="1:9" s="17" customFormat="1" ht="15.75" customHeight="1" x14ac:dyDescent="0.35">
      <c r="A104" s="85" t="s">
        <v>47</v>
      </c>
      <c r="B104" s="85"/>
      <c r="C104" s="85"/>
      <c r="D104" s="85"/>
      <c r="E104" s="85"/>
      <c r="F104" s="85"/>
      <c r="G104" s="85"/>
      <c r="H104" s="85"/>
      <c r="I104" s="86"/>
    </row>
    <row r="105" spans="1:9" ht="75" x14ac:dyDescent="0.3">
      <c r="A105" s="9" t="s">
        <v>0</v>
      </c>
      <c r="B105" s="9" t="s">
        <v>40</v>
      </c>
      <c r="C105" s="9" t="s">
        <v>43</v>
      </c>
      <c r="D105" s="9" t="s">
        <v>2</v>
      </c>
      <c r="E105" s="54" t="s">
        <v>70</v>
      </c>
      <c r="F105" s="51" t="s">
        <v>136</v>
      </c>
      <c r="G105" s="51" t="s">
        <v>72</v>
      </c>
      <c r="H105" s="82" t="s">
        <v>66</v>
      </c>
      <c r="I105" s="54" t="s">
        <v>71</v>
      </c>
    </row>
    <row r="106" spans="1:9" s="12" customFormat="1" x14ac:dyDescent="0.3">
      <c r="A106" s="10">
        <v>1</v>
      </c>
      <c r="B106" s="10">
        <v>2</v>
      </c>
      <c r="C106" s="10">
        <v>3</v>
      </c>
      <c r="D106" s="10">
        <v>4</v>
      </c>
      <c r="E106" s="10">
        <v>5</v>
      </c>
      <c r="F106" s="10">
        <v>6</v>
      </c>
      <c r="G106" s="68">
        <v>7</v>
      </c>
      <c r="H106" s="68">
        <v>8</v>
      </c>
      <c r="I106" s="11">
        <v>9</v>
      </c>
    </row>
    <row r="107" spans="1:9" x14ac:dyDescent="0.3">
      <c r="A107" s="23">
        <v>1</v>
      </c>
      <c r="B107" s="32" t="s">
        <v>143</v>
      </c>
      <c r="C107" s="2"/>
      <c r="D107" s="26">
        <v>1</v>
      </c>
      <c r="E107" s="21">
        <v>36</v>
      </c>
      <c r="F107" s="26"/>
      <c r="G107" s="27">
        <f t="shared" ref="G107:G141" si="20">ROUND((C107*D107*E107),2)</f>
        <v>0</v>
      </c>
      <c r="H107" s="80"/>
      <c r="I107" s="22">
        <f t="shared" ref="I107:I141" si="21">ROUND(G107+G107/100*H107,2)</f>
        <v>0</v>
      </c>
    </row>
    <row r="108" spans="1:9" x14ac:dyDescent="0.3">
      <c r="A108" s="23">
        <v>2</v>
      </c>
      <c r="B108" s="32" t="s">
        <v>144</v>
      </c>
      <c r="C108" s="2"/>
      <c r="D108" s="33">
        <v>1</v>
      </c>
      <c r="E108" s="26">
        <v>36</v>
      </c>
      <c r="F108" s="33"/>
      <c r="G108" s="27">
        <f t="shared" si="20"/>
        <v>0</v>
      </c>
      <c r="H108" s="80"/>
      <c r="I108" s="22">
        <f t="shared" si="21"/>
        <v>0</v>
      </c>
    </row>
    <row r="109" spans="1:9" x14ac:dyDescent="0.3">
      <c r="A109" s="23">
        <v>3</v>
      </c>
      <c r="B109" s="32" t="s">
        <v>90</v>
      </c>
      <c r="C109" s="2"/>
      <c r="D109" s="26">
        <v>1</v>
      </c>
      <c r="E109" s="21">
        <v>36</v>
      </c>
      <c r="F109" s="26"/>
      <c r="G109" s="27">
        <f t="shared" ref="G109:G110" si="22">ROUND((C109*D109*E109),2)</f>
        <v>0</v>
      </c>
      <c r="H109" s="80"/>
      <c r="I109" s="22">
        <f t="shared" ref="I109:I110" si="23">ROUND(G109+G109/100*H109,2)</f>
        <v>0</v>
      </c>
    </row>
    <row r="110" spans="1:9" x14ac:dyDescent="0.3">
      <c r="A110" s="23">
        <v>4</v>
      </c>
      <c r="B110" s="32" t="s">
        <v>91</v>
      </c>
      <c r="C110" s="2"/>
      <c r="D110" s="33">
        <v>1</v>
      </c>
      <c r="E110" s="26">
        <v>36</v>
      </c>
      <c r="F110" s="33"/>
      <c r="G110" s="27">
        <f t="shared" si="22"/>
        <v>0</v>
      </c>
      <c r="H110" s="80"/>
      <c r="I110" s="22">
        <f t="shared" si="23"/>
        <v>0</v>
      </c>
    </row>
    <row r="111" spans="1:9" x14ac:dyDescent="0.3">
      <c r="A111" s="23">
        <v>5</v>
      </c>
      <c r="B111" s="32" t="s">
        <v>92</v>
      </c>
      <c r="C111" s="2"/>
      <c r="D111" s="33">
        <v>1</v>
      </c>
      <c r="E111" s="26">
        <v>36</v>
      </c>
      <c r="F111" s="33"/>
      <c r="G111" s="27">
        <f t="shared" si="20"/>
        <v>0</v>
      </c>
      <c r="H111" s="80"/>
      <c r="I111" s="22">
        <f t="shared" si="21"/>
        <v>0</v>
      </c>
    </row>
    <row r="112" spans="1:9" x14ac:dyDescent="0.3">
      <c r="A112" s="23">
        <v>6</v>
      </c>
      <c r="B112" s="32" t="s">
        <v>93</v>
      </c>
      <c r="C112" s="2"/>
      <c r="D112" s="33">
        <v>1</v>
      </c>
      <c r="E112" s="26">
        <v>36</v>
      </c>
      <c r="F112" s="33"/>
      <c r="G112" s="27">
        <f t="shared" si="20"/>
        <v>0</v>
      </c>
      <c r="H112" s="80"/>
      <c r="I112" s="22">
        <f t="shared" si="21"/>
        <v>0</v>
      </c>
    </row>
    <row r="113" spans="1:9" x14ac:dyDescent="0.3">
      <c r="A113" s="23">
        <v>7</v>
      </c>
      <c r="B113" s="32" t="s">
        <v>94</v>
      </c>
      <c r="C113" s="2"/>
      <c r="D113" s="33">
        <v>1</v>
      </c>
      <c r="E113" s="26">
        <v>36</v>
      </c>
      <c r="F113" s="33"/>
      <c r="G113" s="27">
        <f t="shared" si="20"/>
        <v>0</v>
      </c>
      <c r="H113" s="80"/>
      <c r="I113" s="22">
        <f t="shared" si="21"/>
        <v>0</v>
      </c>
    </row>
    <row r="114" spans="1:9" x14ac:dyDescent="0.3">
      <c r="A114" s="23">
        <v>8</v>
      </c>
      <c r="B114" s="32" t="s">
        <v>95</v>
      </c>
      <c r="C114" s="2"/>
      <c r="D114" s="33">
        <v>1</v>
      </c>
      <c r="E114" s="26">
        <v>36</v>
      </c>
      <c r="F114" s="33"/>
      <c r="G114" s="27">
        <f t="shared" si="20"/>
        <v>0</v>
      </c>
      <c r="H114" s="80"/>
      <c r="I114" s="22">
        <f t="shared" si="21"/>
        <v>0</v>
      </c>
    </row>
    <row r="115" spans="1:9" x14ac:dyDescent="0.3">
      <c r="A115" s="23">
        <v>9</v>
      </c>
      <c r="B115" s="32" t="s">
        <v>96</v>
      </c>
      <c r="C115" s="2"/>
      <c r="D115" s="33">
        <v>1</v>
      </c>
      <c r="E115" s="26">
        <v>36</v>
      </c>
      <c r="F115" s="33"/>
      <c r="G115" s="27">
        <f t="shared" si="20"/>
        <v>0</v>
      </c>
      <c r="H115" s="80"/>
      <c r="I115" s="22">
        <f t="shared" si="21"/>
        <v>0</v>
      </c>
    </row>
    <row r="116" spans="1:9" x14ac:dyDescent="0.3">
      <c r="A116" s="23">
        <v>10</v>
      </c>
      <c r="B116" s="32" t="s">
        <v>97</v>
      </c>
      <c r="C116" s="2"/>
      <c r="D116" s="33">
        <v>1</v>
      </c>
      <c r="E116" s="26">
        <v>36</v>
      </c>
      <c r="F116" s="33"/>
      <c r="G116" s="27">
        <f t="shared" si="20"/>
        <v>0</v>
      </c>
      <c r="H116" s="80"/>
      <c r="I116" s="22">
        <f t="shared" si="21"/>
        <v>0</v>
      </c>
    </row>
    <row r="117" spans="1:9" x14ac:dyDescent="0.3">
      <c r="A117" s="23">
        <v>11</v>
      </c>
      <c r="B117" s="32" t="s">
        <v>98</v>
      </c>
      <c r="C117" s="2"/>
      <c r="D117" s="33">
        <v>1</v>
      </c>
      <c r="E117" s="26">
        <v>36</v>
      </c>
      <c r="F117" s="33"/>
      <c r="G117" s="27">
        <f t="shared" si="20"/>
        <v>0</v>
      </c>
      <c r="H117" s="80"/>
      <c r="I117" s="22">
        <f t="shared" si="21"/>
        <v>0</v>
      </c>
    </row>
    <row r="118" spans="1:9" x14ac:dyDescent="0.3">
      <c r="A118" s="23">
        <v>12</v>
      </c>
      <c r="B118" s="32" t="s">
        <v>99</v>
      </c>
      <c r="C118" s="2"/>
      <c r="D118" s="33">
        <v>1</v>
      </c>
      <c r="E118" s="26">
        <v>36</v>
      </c>
      <c r="F118" s="33"/>
      <c r="G118" s="27">
        <f t="shared" si="20"/>
        <v>0</v>
      </c>
      <c r="H118" s="80"/>
      <c r="I118" s="22">
        <f t="shared" si="21"/>
        <v>0</v>
      </c>
    </row>
    <row r="119" spans="1:9" x14ac:dyDescent="0.3">
      <c r="A119" s="23">
        <v>13</v>
      </c>
      <c r="B119" s="32" t="s">
        <v>100</v>
      </c>
      <c r="C119" s="2"/>
      <c r="D119" s="33">
        <v>1</v>
      </c>
      <c r="E119" s="26">
        <v>36</v>
      </c>
      <c r="F119" s="33"/>
      <c r="G119" s="27">
        <f t="shared" si="20"/>
        <v>0</v>
      </c>
      <c r="H119" s="80"/>
      <c r="I119" s="22">
        <f t="shared" si="21"/>
        <v>0</v>
      </c>
    </row>
    <row r="120" spans="1:9" x14ac:dyDescent="0.3">
      <c r="A120" s="23">
        <v>14</v>
      </c>
      <c r="B120" s="32" t="s">
        <v>101</v>
      </c>
      <c r="C120" s="2"/>
      <c r="D120" s="33">
        <v>1</v>
      </c>
      <c r="E120" s="26">
        <v>36</v>
      </c>
      <c r="F120" s="33"/>
      <c r="G120" s="27">
        <f t="shared" si="20"/>
        <v>0</v>
      </c>
      <c r="H120" s="80"/>
      <c r="I120" s="22">
        <f t="shared" si="21"/>
        <v>0</v>
      </c>
    </row>
    <row r="121" spans="1:9" x14ac:dyDescent="0.3">
      <c r="A121" s="23">
        <v>15</v>
      </c>
      <c r="B121" s="32" t="s">
        <v>102</v>
      </c>
      <c r="C121" s="2"/>
      <c r="D121" s="33">
        <v>1</v>
      </c>
      <c r="E121" s="26">
        <v>36</v>
      </c>
      <c r="F121" s="33"/>
      <c r="G121" s="27">
        <f t="shared" si="20"/>
        <v>0</v>
      </c>
      <c r="H121" s="80"/>
      <c r="I121" s="22">
        <f t="shared" si="21"/>
        <v>0</v>
      </c>
    </row>
    <row r="122" spans="1:9" x14ac:dyDescent="0.3">
      <c r="A122" s="23">
        <v>16</v>
      </c>
      <c r="B122" s="32" t="s">
        <v>103</v>
      </c>
      <c r="C122" s="2"/>
      <c r="D122" s="33">
        <v>1</v>
      </c>
      <c r="E122" s="26">
        <v>36</v>
      </c>
      <c r="F122" s="33"/>
      <c r="G122" s="27">
        <f t="shared" si="20"/>
        <v>0</v>
      </c>
      <c r="H122" s="80"/>
      <c r="I122" s="22">
        <f t="shared" si="21"/>
        <v>0</v>
      </c>
    </row>
    <row r="123" spans="1:9" x14ac:dyDescent="0.3">
      <c r="A123" s="23">
        <v>17</v>
      </c>
      <c r="B123" s="32" t="s">
        <v>104</v>
      </c>
      <c r="C123" s="2"/>
      <c r="D123" s="33">
        <v>1</v>
      </c>
      <c r="E123" s="26">
        <v>36</v>
      </c>
      <c r="F123" s="33"/>
      <c r="G123" s="27">
        <f t="shared" si="20"/>
        <v>0</v>
      </c>
      <c r="H123" s="80"/>
      <c r="I123" s="22">
        <f t="shared" si="21"/>
        <v>0</v>
      </c>
    </row>
    <row r="124" spans="1:9" x14ac:dyDescent="0.3">
      <c r="A124" s="23">
        <v>18</v>
      </c>
      <c r="B124" s="32" t="s">
        <v>105</v>
      </c>
      <c r="C124" s="2"/>
      <c r="D124" s="33">
        <v>1</v>
      </c>
      <c r="E124" s="26">
        <v>36</v>
      </c>
      <c r="F124" s="33"/>
      <c r="G124" s="27">
        <f t="shared" si="20"/>
        <v>0</v>
      </c>
      <c r="H124" s="80"/>
      <c r="I124" s="22">
        <f t="shared" si="21"/>
        <v>0</v>
      </c>
    </row>
    <row r="125" spans="1:9" x14ac:dyDescent="0.3">
      <c r="A125" s="23">
        <v>19</v>
      </c>
      <c r="B125" s="32" t="s">
        <v>106</v>
      </c>
      <c r="C125" s="2"/>
      <c r="D125" s="33">
        <v>1</v>
      </c>
      <c r="E125" s="26">
        <v>36</v>
      </c>
      <c r="F125" s="33"/>
      <c r="G125" s="27">
        <f t="shared" si="20"/>
        <v>0</v>
      </c>
      <c r="H125" s="80"/>
      <c r="I125" s="22">
        <f t="shared" si="21"/>
        <v>0</v>
      </c>
    </row>
    <row r="126" spans="1:9" x14ac:dyDescent="0.3">
      <c r="A126" s="23">
        <v>20</v>
      </c>
      <c r="B126" s="32" t="s">
        <v>108</v>
      </c>
      <c r="C126" s="2"/>
      <c r="D126" s="33">
        <v>1</v>
      </c>
      <c r="E126" s="26">
        <v>36</v>
      </c>
      <c r="F126" s="33"/>
      <c r="G126" s="27">
        <f t="shared" si="20"/>
        <v>0</v>
      </c>
      <c r="H126" s="80"/>
      <c r="I126" s="22">
        <f t="shared" si="21"/>
        <v>0</v>
      </c>
    </row>
    <row r="127" spans="1:9" x14ac:dyDescent="0.3">
      <c r="A127" s="23">
        <v>21</v>
      </c>
      <c r="B127" s="32" t="s">
        <v>109</v>
      </c>
      <c r="C127" s="2"/>
      <c r="D127" s="33">
        <v>1</v>
      </c>
      <c r="E127" s="26">
        <v>36</v>
      </c>
      <c r="F127" s="33"/>
      <c r="G127" s="27">
        <f t="shared" si="20"/>
        <v>0</v>
      </c>
      <c r="H127" s="80"/>
      <c r="I127" s="22">
        <f t="shared" si="21"/>
        <v>0</v>
      </c>
    </row>
    <row r="128" spans="1:9" x14ac:dyDescent="0.3">
      <c r="A128" s="23">
        <v>22</v>
      </c>
      <c r="B128" s="32" t="s">
        <v>107</v>
      </c>
      <c r="C128" s="2"/>
      <c r="D128" s="33">
        <v>1</v>
      </c>
      <c r="E128" s="26">
        <v>36</v>
      </c>
      <c r="F128" s="33"/>
      <c r="G128" s="27">
        <f t="shared" si="20"/>
        <v>0</v>
      </c>
      <c r="H128" s="80"/>
      <c r="I128" s="22">
        <f t="shared" si="21"/>
        <v>0</v>
      </c>
    </row>
    <row r="129" spans="1:9" x14ac:dyDescent="0.3">
      <c r="A129" s="23">
        <v>23</v>
      </c>
      <c r="B129" s="32" t="s">
        <v>110</v>
      </c>
      <c r="C129" s="2"/>
      <c r="D129" s="33">
        <v>1</v>
      </c>
      <c r="E129" s="26">
        <v>36</v>
      </c>
      <c r="F129" s="33"/>
      <c r="G129" s="27">
        <f t="shared" si="20"/>
        <v>0</v>
      </c>
      <c r="H129" s="80"/>
      <c r="I129" s="22">
        <f t="shared" si="21"/>
        <v>0</v>
      </c>
    </row>
    <row r="130" spans="1:9" x14ac:dyDescent="0.3">
      <c r="A130" s="23">
        <v>24</v>
      </c>
      <c r="B130" s="32" t="s">
        <v>111</v>
      </c>
      <c r="C130" s="2"/>
      <c r="D130" s="33">
        <v>1</v>
      </c>
      <c r="E130" s="26">
        <v>36</v>
      </c>
      <c r="F130" s="33"/>
      <c r="G130" s="27">
        <f t="shared" si="20"/>
        <v>0</v>
      </c>
      <c r="H130" s="80"/>
      <c r="I130" s="22">
        <f t="shared" si="21"/>
        <v>0</v>
      </c>
    </row>
    <row r="131" spans="1:9" x14ac:dyDescent="0.3">
      <c r="A131" s="23">
        <v>25</v>
      </c>
      <c r="B131" s="32" t="s">
        <v>112</v>
      </c>
      <c r="C131" s="2"/>
      <c r="D131" s="33">
        <v>1</v>
      </c>
      <c r="E131" s="26">
        <v>36</v>
      </c>
      <c r="F131" s="33"/>
      <c r="G131" s="27">
        <f t="shared" si="20"/>
        <v>0</v>
      </c>
      <c r="H131" s="80"/>
      <c r="I131" s="22">
        <f t="shared" si="21"/>
        <v>0</v>
      </c>
    </row>
    <row r="132" spans="1:9" x14ac:dyDescent="0.3">
      <c r="A132" s="23">
        <v>26</v>
      </c>
      <c r="B132" s="32" t="s">
        <v>113</v>
      </c>
      <c r="C132" s="2"/>
      <c r="D132" s="33">
        <v>1</v>
      </c>
      <c r="E132" s="26">
        <v>36</v>
      </c>
      <c r="F132" s="33"/>
      <c r="G132" s="27">
        <f t="shared" si="20"/>
        <v>0</v>
      </c>
      <c r="H132" s="80"/>
      <c r="I132" s="22">
        <f t="shared" si="21"/>
        <v>0</v>
      </c>
    </row>
    <row r="133" spans="1:9" x14ac:dyDescent="0.3">
      <c r="A133" s="23">
        <v>27</v>
      </c>
      <c r="B133" s="32" t="s">
        <v>114</v>
      </c>
      <c r="C133" s="2"/>
      <c r="D133" s="33">
        <v>1</v>
      </c>
      <c r="E133" s="26">
        <v>36</v>
      </c>
      <c r="F133" s="33"/>
      <c r="G133" s="27">
        <f t="shared" si="20"/>
        <v>0</v>
      </c>
      <c r="H133" s="80"/>
      <c r="I133" s="22">
        <f t="shared" si="21"/>
        <v>0</v>
      </c>
    </row>
    <row r="134" spans="1:9" x14ac:dyDescent="0.3">
      <c r="A134" s="23">
        <v>28</v>
      </c>
      <c r="B134" s="32" t="s">
        <v>115</v>
      </c>
      <c r="C134" s="2"/>
      <c r="D134" s="33">
        <v>1</v>
      </c>
      <c r="E134" s="26">
        <v>36</v>
      </c>
      <c r="F134" s="33"/>
      <c r="G134" s="27">
        <f t="shared" si="20"/>
        <v>0</v>
      </c>
      <c r="H134" s="80"/>
      <c r="I134" s="22">
        <f t="shared" si="21"/>
        <v>0</v>
      </c>
    </row>
    <row r="135" spans="1:9" x14ac:dyDescent="0.3">
      <c r="A135" s="23">
        <v>29</v>
      </c>
      <c r="B135" s="32" t="s">
        <v>116</v>
      </c>
      <c r="C135" s="2"/>
      <c r="D135" s="33">
        <v>1</v>
      </c>
      <c r="E135" s="26">
        <v>36</v>
      </c>
      <c r="F135" s="33"/>
      <c r="G135" s="27">
        <f t="shared" si="20"/>
        <v>0</v>
      </c>
      <c r="H135" s="80"/>
      <c r="I135" s="22">
        <f t="shared" si="21"/>
        <v>0</v>
      </c>
    </row>
    <row r="136" spans="1:9" x14ac:dyDescent="0.3">
      <c r="A136" s="23">
        <v>30</v>
      </c>
      <c r="B136" s="32" t="s">
        <v>117</v>
      </c>
      <c r="C136" s="2"/>
      <c r="D136" s="33">
        <v>1</v>
      </c>
      <c r="E136" s="26">
        <v>36</v>
      </c>
      <c r="F136" s="33"/>
      <c r="G136" s="27">
        <f t="shared" si="20"/>
        <v>0</v>
      </c>
      <c r="H136" s="80"/>
      <c r="I136" s="22">
        <f t="shared" si="21"/>
        <v>0</v>
      </c>
    </row>
    <row r="137" spans="1:9" x14ac:dyDescent="0.3">
      <c r="A137" s="23">
        <v>31</v>
      </c>
      <c r="B137" s="32" t="s">
        <v>179</v>
      </c>
      <c r="C137" s="2"/>
      <c r="D137" s="33">
        <v>1</v>
      </c>
      <c r="E137" s="26">
        <v>36</v>
      </c>
      <c r="F137" s="33"/>
      <c r="G137" s="27">
        <f t="shared" ref="G137" si="24">ROUND((C137*D137*E137),2)</f>
        <v>0</v>
      </c>
      <c r="H137" s="80"/>
      <c r="I137" s="22">
        <f t="shared" ref="I137" si="25">ROUND(G137+G137/100*H137,2)</f>
        <v>0</v>
      </c>
    </row>
    <row r="138" spans="1:9" x14ac:dyDescent="0.3">
      <c r="A138" s="23">
        <v>32</v>
      </c>
      <c r="B138" s="32" t="s">
        <v>118</v>
      </c>
      <c r="C138" s="2"/>
      <c r="D138" s="33">
        <v>1</v>
      </c>
      <c r="E138" s="26">
        <v>36</v>
      </c>
      <c r="F138" s="33"/>
      <c r="G138" s="27">
        <f t="shared" si="20"/>
        <v>0</v>
      </c>
      <c r="H138" s="80"/>
      <c r="I138" s="22">
        <f t="shared" si="21"/>
        <v>0</v>
      </c>
    </row>
    <row r="139" spans="1:9" x14ac:dyDescent="0.3">
      <c r="A139" s="23">
        <v>33</v>
      </c>
      <c r="B139" s="32" t="s">
        <v>119</v>
      </c>
      <c r="C139" s="2"/>
      <c r="D139" s="33">
        <v>1</v>
      </c>
      <c r="E139" s="26">
        <v>36</v>
      </c>
      <c r="F139" s="33"/>
      <c r="G139" s="27">
        <f t="shared" si="20"/>
        <v>0</v>
      </c>
      <c r="H139" s="80"/>
      <c r="I139" s="22">
        <f t="shared" si="21"/>
        <v>0</v>
      </c>
    </row>
    <row r="140" spans="1:9" x14ac:dyDescent="0.3">
      <c r="A140" s="23">
        <v>34</v>
      </c>
      <c r="B140" s="32" t="s">
        <v>35</v>
      </c>
      <c r="C140" s="2"/>
      <c r="D140" s="33">
        <v>2</v>
      </c>
      <c r="E140" s="26">
        <v>36</v>
      </c>
      <c r="F140" s="33"/>
      <c r="G140" s="27">
        <f t="shared" si="20"/>
        <v>0</v>
      </c>
      <c r="H140" s="80"/>
      <c r="I140" s="22">
        <f t="shared" si="21"/>
        <v>0</v>
      </c>
    </row>
    <row r="141" spans="1:9" x14ac:dyDescent="0.3">
      <c r="A141" s="23">
        <v>35</v>
      </c>
      <c r="B141" s="32" t="s">
        <v>176</v>
      </c>
      <c r="C141" s="2"/>
      <c r="D141" s="33">
        <v>4</v>
      </c>
      <c r="E141" s="26">
        <v>36</v>
      </c>
      <c r="F141" s="33"/>
      <c r="G141" s="27">
        <f t="shared" si="20"/>
        <v>0</v>
      </c>
      <c r="H141" s="80"/>
      <c r="I141" s="22">
        <f t="shared" si="21"/>
        <v>0</v>
      </c>
    </row>
    <row r="142" spans="1:9" ht="17.25" x14ac:dyDescent="0.3">
      <c r="A142" s="90" t="s">
        <v>67</v>
      </c>
      <c r="B142" s="91"/>
      <c r="C142" s="91"/>
      <c r="D142" s="91"/>
      <c r="E142" s="91"/>
      <c r="F142" s="91"/>
      <c r="G142" s="91"/>
      <c r="H142" s="91"/>
      <c r="I142" s="65">
        <f>SUM(G107:G141)</f>
        <v>0</v>
      </c>
    </row>
    <row r="143" spans="1:9" ht="17.25" x14ac:dyDescent="0.3">
      <c r="A143" s="52" t="s">
        <v>84</v>
      </c>
      <c r="B143" s="90" t="s">
        <v>68</v>
      </c>
      <c r="C143" s="91"/>
      <c r="D143" s="91"/>
      <c r="E143" s="91"/>
      <c r="F143" s="91"/>
      <c r="G143" s="91"/>
      <c r="H143" s="91"/>
      <c r="I143" s="66">
        <f>SUM(I107:I141)</f>
        <v>0</v>
      </c>
    </row>
    <row r="144" spans="1:9" s="17" customFormat="1" ht="17.25" x14ac:dyDescent="0.3">
      <c r="A144" s="30"/>
      <c r="B144" s="30"/>
      <c r="C144" s="30"/>
      <c r="D144" s="30"/>
      <c r="E144" s="30"/>
      <c r="F144" s="31"/>
      <c r="G144" s="30"/>
      <c r="H144" s="30"/>
      <c r="I144" s="30"/>
    </row>
    <row r="145" spans="1:9" s="17" customFormat="1" ht="17.25" x14ac:dyDescent="0.3">
      <c r="A145" s="30"/>
      <c r="B145" s="30"/>
      <c r="C145" s="30"/>
      <c r="D145" s="30"/>
      <c r="E145" s="30"/>
      <c r="F145" s="31"/>
      <c r="G145" s="30"/>
      <c r="H145" s="30"/>
      <c r="I145" s="30"/>
    </row>
    <row r="146" spans="1:9" s="17" customFormat="1" ht="35.25" customHeight="1" x14ac:dyDescent="0.35">
      <c r="A146" s="88" t="s">
        <v>48</v>
      </c>
      <c r="B146" s="85"/>
      <c r="C146" s="85"/>
      <c r="D146" s="85"/>
      <c r="E146" s="85"/>
      <c r="F146" s="85"/>
      <c r="G146" s="85"/>
      <c r="H146" s="85"/>
      <c r="I146" s="86"/>
    </row>
    <row r="147" spans="1:9" ht="75" x14ac:dyDescent="0.3">
      <c r="A147" s="9" t="s">
        <v>0</v>
      </c>
      <c r="B147" s="9" t="s">
        <v>44</v>
      </c>
      <c r="C147" s="9" t="s">
        <v>43</v>
      </c>
      <c r="D147" s="9" t="s">
        <v>2</v>
      </c>
      <c r="E147" s="54" t="s">
        <v>70</v>
      </c>
      <c r="F147" s="51" t="s">
        <v>136</v>
      </c>
      <c r="G147" s="51" t="s">
        <v>72</v>
      </c>
      <c r="H147" s="82" t="s">
        <v>66</v>
      </c>
      <c r="I147" s="54" t="s">
        <v>71</v>
      </c>
    </row>
    <row r="148" spans="1:9" s="12" customFormat="1" x14ac:dyDescent="0.3">
      <c r="A148" s="10">
        <v>1</v>
      </c>
      <c r="B148" s="10">
        <v>2</v>
      </c>
      <c r="C148" s="10">
        <v>3</v>
      </c>
      <c r="D148" s="10">
        <v>4</v>
      </c>
      <c r="E148" s="10">
        <v>5</v>
      </c>
      <c r="F148" s="10">
        <v>6</v>
      </c>
      <c r="G148" s="68">
        <v>7</v>
      </c>
      <c r="H148" s="68">
        <v>8</v>
      </c>
      <c r="I148" s="11">
        <v>5</v>
      </c>
    </row>
    <row r="149" spans="1:9" x14ac:dyDescent="0.3">
      <c r="A149" s="23">
        <v>1</v>
      </c>
      <c r="B149" s="28" t="s">
        <v>50</v>
      </c>
      <c r="C149" s="2"/>
      <c r="D149" s="33">
        <v>1</v>
      </c>
      <c r="E149" s="26">
        <v>36</v>
      </c>
      <c r="F149" s="33"/>
      <c r="G149" s="27">
        <f t="shared" ref="G149:G168" si="26">ROUND((C149*D149*E149),2)</f>
        <v>0</v>
      </c>
      <c r="H149" s="80"/>
      <c r="I149" s="22">
        <f t="shared" ref="I149:I168" si="27">ROUND(G149+G149/100*H149,2)</f>
        <v>0</v>
      </c>
    </row>
    <row r="150" spans="1:9" x14ac:dyDescent="0.3">
      <c r="A150" s="23">
        <v>2</v>
      </c>
      <c r="B150" s="28" t="s">
        <v>51</v>
      </c>
      <c r="C150" s="2"/>
      <c r="D150" s="33">
        <v>1</v>
      </c>
      <c r="E150" s="26">
        <v>36</v>
      </c>
      <c r="F150" s="21"/>
      <c r="G150" s="27">
        <f t="shared" si="26"/>
        <v>0</v>
      </c>
      <c r="H150" s="80"/>
      <c r="I150" s="22">
        <f t="shared" si="27"/>
        <v>0</v>
      </c>
    </row>
    <row r="151" spans="1:9" x14ac:dyDescent="0.3">
      <c r="A151" s="23">
        <v>3</v>
      </c>
      <c r="B151" s="28" t="s">
        <v>52</v>
      </c>
      <c r="C151" s="2"/>
      <c r="D151" s="33">
        <v>1</v>
      </c>
      <c r="E151" s="26">
        <v>36</v>
      </c>
      <c r="F151" s="21"/>
      <c r="G151" s="27">
        <f t="shared" si="26"/>
        <v>0</v>
      </c>
      <c r="H151" s="80"/>
      <c r="I151" s="22">
        <f t="shared" si="27"/>
        <v>0</v>
      </c>
    </row>
    <row r="152" spans="1:9" x14ac:dyDescent="0.3">
      <c r="A152" s="23">
        <v>4</v>
      </c>
      <c r="B152" s="28" t="s">
        <v>53</v>
      </c>
      <c r="C152" s="2"/>
      <c r="D152" s="33">
        <v>1</v>
      </c>
      <c r="E152" s="26">
        <v>36</v>
      </c>
      <c r="F152" s="21"/>
      <c r="G152" s="27">
        <f t="shared" si="26"/>
        <v>0</v>
      </c>
      <c r="H152" s="80"/>
      <c r="I152" s="22">
        <f t="shared" si="27"/>
        <v>0</v>
      </c>
    </row>
    <row r="153" spans="1:9" x14ac:dyDescent="0.3">
      <c r="A153" s="23">
        <v>5</v>
      </c>
      <c r="B153" s="28" t="s">
        <v>54</v>
      </c>
      <c r="C153" s="2"/>
      <c r="D153" s="33">
        <v>1</v>
      </c>
      <c r="E153" s="26">
        <v>36</v>
      </c>
      <c r="F153" s="21"/>
      <c r="G153" s="27">
        <f t="shared" si="26"/>
        <v>0</v>
      </c>
      <c r="H153" s="80"/>
      <c r="I153" s="22">
        <f t="shared" si="27"/>
        <v>0</v>
      </c>
    </row>
    <row r="154" spans="1:9" x14ac:dyDescent="0.3">
      <c r="A154" s="23">
        <v>6</v>
      </c>
      <c r="B154" s="28" t="s">
        <v>55</v>
      </c>
      <c r="C154" s="2"/>
      <c r="D154" s="33">
        <v>1</v>
      </c>
      <c r="E154" s="26">
        <v>36</v>
      </c>
      <c r="F154" s="21"/>
      <c r="G154" s="27">
        <f t="shared" si="26"/>
        <v>0</v>
      </c>
      <c r="H154" s="80"/>
      <c r="I154" s="22">
        <f t="shared" si="27"/>
        <v>0</v>
      </c>
    </row>
    <row r="155" spans="1:9" x14ac:dyDescent="0.3">
      <c r="A155" s="23">
        <v>7</v>
      </c>
      <c r="B155" s="28" t="s">
        <v>56</v>
      </c>
      <c r="C155" s="2"/>
      <c r="D155" s="33">
        <v>1</v>
      </c>
      <c r="E155" s="26">
        <v>36</v>
      </c>
      <c r="F155" s="21"/>
      <c r="G155" s="27">
        <f t="shared" si="26"/>
        <v>0</v>
      </c>
      <c r="H155" s="80"/>
      <c r="I155" s="22">
        <f t="shared" si="27"/>
        <v>0</v>
      </c>
    </row>
    <row r="156" spans="1:9" x14ac:dyDescent="0.3">
      <c r="A156" s="23">
        <v>8</v>
      </c>
      <c r="B156" s="28" t="s">
        <v>57</v>
      </c>
      <c r="C156" s="2"/>
      <c r="D156" s="33">
        <v>1</v>
      </c>
      <c r="E156" s="26">
        <v>36</v>
      </c>
      <c r="F156" s="21"/>
      <c r="G156" s="27">
        <f t="shared" si="26"/>
        <v>0</v>
      </c>
      <c r="H156" s="80"/>
      <c r="I156" s="22">
        <f t="shared" si="27"/>
        <v>0</v>
      </c>
    </row>
    <row r="157" spans="1:9" x14ac:dyDescent="0.3">
      <c r="A157" s="23">
        <v>9</v>
      </c>
      <c r="B157" s="28" t="s">
        <v>58</v>
      </c>
      <c r="C157" s="2"/>
      <c r="D157" s="33">
        <v>1</v>
      </c>
      <c r="E157" s="26">
        <v>36</v>
      </c>
      <c r="F157" s="21"/>
      <c r="G157" s="27">
        <f t="shared" si="26"/>
        <v>0</v>
      </c>
      <c r="H157" s="80"/>
      <c r="I157" s="22">
        <f t="shared" si="27"/>
        <v>0</v>
      </c>
    </row>
    <row r="158" spans="1:9" x14ac:dyDescent="0.3">
      <c r="A158" s="23">
        <v>10</v>
      </c>
      <c r="B158" s="28" t="s">
        <v>59</v>
      </c>
      <c r="C158" s="2"/>
      <c r="D158" s="33">
        <v>1</v>
      </c>
      <c r="E158" s="26">
        <v>36</v>
      </c>
      <c r="F158" s="21"/>
      <c r="G158" s="27">
        <f t="shared" si="26"/>
        <v>0</v>
      </c>
      <c r="H158" s="80"/>
      <c r="I158" s="22">
        <f t="shared" si="27"/>
        <v>0</v>
      </c>
    </row>
    <row r="159" spans="1:9" x14ac:dyDescent="0.3">
      <c r="A159" s="23">
        <v>11</v>
      </c>
      <c r="B159" s="28" t="s">
        <v>60</v>
      </c>
      <c r="C159" s="2"/>
      <c r="D159" s="33">
        <v>1</v>
      </c>
      <c r="E159" s="26">
        <v>36</v>
      </c>
      <c r="F159" s="21"/>
      <c r="G159" s="27">
        <f t="shared" si="26"/>
        <v>0</v>
      </c>
      <c r="H159" s="80"/>
      <c r="I159" s="22">
        <f t="shared" si="27"/>
        <v>0</v>
      </c>
    </row>
    <row r="160" spans="1:9" x14ac:dyDescent="0.3">
      <c r="A160" s="23">
        <v>12</v>
      </c>
      <c r="B160" s="28" t="s">
        <v>61</v>
      </c>
      <c r="C160" s="2"/>
      <c r="D160" s="33">
        <v>1</v>
      </c>
      <c r="E160" s="26">
        <v>36</v>
      </c>
      <c r="F160" s="21"/>
      <c r="G160" s="27">
        <f t="shared" si="26"/>
        <v>0</v>
      </c>
      <c r="H160" s="80"/>
      <c r="I160" s="22">
        <f t="shared" si="27"/>
        <v>0</v>
      </c>
    </row>
    <row r="161" spans="1:9" x14ac:dyDescent="0.3">
      <c r="A161" s="23">
        <v>13</v>
      </c>
      <c r="B161" s="28" t="s">
        <v>62</v>
      </c>
      <c r="C161" s="2"/>
      <c r="D161" s="33">
        <v>1</v>
      </c>
      <c r="E161" s="26">
        <v>36</v>
      </c>
      <c r="F161" s="21"/>
      <c r="G161" s="27">
        <f t="shared" si="26"/>
        <v>0</v>
      </c>
      <c r="H161" s="80"/>
      <c r="I161" s="22">
        <f t="shared" si="27"/>
        <v>0</v>
      </c>
    </row>
    <row r="162" spans="1:9" x14ac:dyDescent="0.3">
      <c r="A162" s="23">
        <v>14</v>
      </c>
      <c r="B162" s="28" t="s">
        <v>63</v>
      </c>
      <c r="C162" s="2"/>
      <c r="D162" s="33">
        <v>1</v>
      </c>
      <c r="E162" s="26">
        <v>36</v>
      </c>
      <c r="F162" s="21"/>
      <c r="G162" s="27">
        <f t="shared" si="26"/>
        <v>0</v>
      </c>
      <c r="H162" s="80"/>
      <c r="I162" s="22">
        <f t="shared" si="27"/>
        <v>0</v>
      </c>
    </row>
    <row r="163" spans="1:9" x14ac:dyDescent="0.3">
      <c r="A163" s="23">
        <v>15</v>
      </c>
      <c r="B163" s="28" t="s">
        <v>64</v>
      </c>
      <c r="C163" s="2"/>
      <c r="D163" s="33">
        <v>1</v>
      </c>
      <c r="E163" s="26">
        <v>36</v>
      </c>
      <c r="F163" s="21"/>
      <c r="G163" s="27">
        <f t="shared" si="26"/>
        <v>0</v>
      </c>
      <c r="H163" s="80"/>
      <c r="I163" s="22">
        <f t="shared" si="27"/>
        <v>0</v>
      </c>
    </row>
    <row r="164" spans="1:9" x14ac:dyDescent="0.3">
      <c r="A164" s="23">
        <v>16</v>
      </c>
      <c r="B164" s="28" t="s">
        <v>65</v>
      </c>
      <c r="C164" s="2"/>
      <c r="D164" s="33">
        <v>1</v>
      </c>
      <c r="E164" s="26">
        <v>36</v>
      </c>
      <c r="F164" s="21"/>
      <c r="G164" s="27">
        <f t="shared" si="26"/>
        <v>0</v>
      </c>
      <c r="H164" s="80"/>
      <c r="I164" s="22">
        <f t="shared" si="27"/>
        <v>0</v>
      </c>
    </row>
    <row r="165" spans="1:9" x14ac:dyDescent="0.3">
      <c r="A165" s="23">
        <v>17</v>
      </c>
      <c r="B165" s="28" t="s">
        <v>49</v>
      </c>
      <c r="C165" s="2"/>
      <c r="D165" s="33">
        <v>1</v>
      </c>
      <c r="E165" s="26">
        <v>36</v>
      </c>
      <c r="F165" s="21"/>
      <c r="G165" s="27">
        <f t="shared" si="26"/>
        <v>0</v>
      </c>
      <c r="H165" s="80"/>
      <c r="I165" s="22">
        <f t="shared" si="27"/>
        <v>0</v>
      </c>
    </row>
    <row r="166" spans="1:9" x14ac:dyDescent="0.3">
      <c r="A166" s="23">
        <v>18</v>
      </c>
      <c r="B166" s="28" t="s">
        <v>171</v>
      </c>
      <c r="C166" s="2"/>
      <c r="D166" s="33">
        <v>1</v>
      </c>
      <c r="E166" s="26">
        <v>36</v>
      </c>
      <c r="F166" s="21"/>
      <c r="G166" s="27">
        <f t="shared" ref="G166:G167" si="28">ROUND((C166*D166*E166),2)</f>
        <v>0</v>
      </c>
      <c r="H166" s="80"/>
      <c r="I166" s="22">
        <f t="shared" ref="I166:I167" si="29">ROUND(G166+G166/100*H166,2)</f>
        <v>0</v>
      </c>
    </row>
    <row r="167" spans="1:9" x14ac:dyDescent="0.3">
      <c r="A167" s="23">
        <v>19</v>
      </c>
      <c r="B167" s="28" t="s">
        <v>172</v>
      </c>
      <c r="C167" s="2"/>
      <c r="D167" s="33">
        <v>1</v>
      </c>
      <c r="E167" s="26">
        <v>36</v>
      </c>
      <c r="F167" s="21"/>
      <c r="G167" s="27">
        <f t="shared" si="28"/>
        <v>0</v>
      </c>
      <c r="H167" s="80"/>
      <c r="I167" s="22">
        <f t="shared" si="29"/>
        <v>0</v>
      </c>
    </row>
    <row r="168" spans="1:9" ht="30" customHeight="1" x14ac:dyDescent="0.3">
      <c r="A168" s="23">
        <v>20</v>
      </c>
      <c r="B168" s="34" t="s">
        <v>69</v>
      </c>
      <c r="C168" s="2"/>
      <c r="D168" s="33">
        <v>1</v>
      </c>
      <c r="E168" s="26">
        <v>36</v>
      </c>
      <c r="F168" s="21"/>
      <c r="G168" s="27">
        <f t="shared" si="26"/>
        <v>0</v>
      </c>
      <c r="H168" s="80"/>
      <c r="I168" s="22">
        <f t="shared" si="27"/>
        <v>0</v>
      </c>
    </row>
    <row r="169" spans="1:9" ht="17.25" x14ac:dyDescent="0.3">
      <c r="A169" s="90" t="s">
        <v>67</v>
      </c>
      <c r="B169" s="91"/>
      <c r="C169" s="91"/>
      <c r="D169" s="91"/>
      <c r="E169" s="91"/>
      <c r="F169" s="91"/>
      <c r="G169" s="91"/>
      <c r="H169" s="91"/>
      <c r="I169" s="65">
        <f>SUM(G149:G168)</f>
        <v>0</v>
      </c>
    </row>
    <row r="170" spans="1:9" ht="17.25" x14ac:dyDescent="0.3">
      <c r="A170" s="52" t="s">
        <v>85</v>
      </c>
      <c r="B170" s="90" t="s">
        <v>68</v>
      </c>
      <c r="C170" s="91"/>
      <c r="D170" s="91"/>
      <c r="E170" s="91"/>
      <c r="F170" s="91"/>
      <c r="G170" s="91"/>
      <c r="H170" s="91"/>
      <c r="I170" s="66">
        <f>SUM(I149:I168)</f>
        <v>0</v>
      </c>
    </row>
    <row r="171" spans="1:9" ht="17.25" x14ac:dyDescent="0.3">
      <c r="A171" s="31"/>
      <c r="B171" s="30"/>
      <c r="C171" s="30"/>
      <c r="D171" s="30"/>
      <c r="E171" s="30"/>
      <c r="F171" s="31"/>
      <c r="G171" s="30"/>
      <c r="H171" s="30"/>
      <c r="I171" s="30"/>
    </row>
    <row r="172" spans="1:9" ht="17.25" x14ac:dyDescent="0.3">
      <c r="A172" s="31"/>
      <c r="B172" s="30"/>
      <c r="C172" s="30"/>
      <c r="D172" s="30"/>
      <c r="E172" s="30"/>
      <c r="F172" s="31"/>
      <c r="G172" s="30"/>
      <c r="H172" s="30"/>
      <c r="I172" s="30"/>
    </row>
    <row r="173" spans="1:9" ht="17.25" x14ac:dyDescent="0.3">
      <c r="A173" s="89" t="s">
        <v>180</v>
      </c>
      <c r="B173" s="89"/>
      <c r="C173" s="89"/>
      <c r="D173" s="89"/>
      <c r="E173" s="89"/>
      <c r="F173" s="89"/>
      <c r="G173" s="89"/>
      <c r="H173" s="89"/>
      <c r="I173" s="89"/>
    </row>
    <row r="174" spans="1:9" ht="30" x14ac:dyDescent="0.3">
      <c r="A174" s="40" t="s">
        <v>78</v>
      </c>
      <c r="B174" s="93" t="s">
        <v>44</v>
      </c>
      <c r="C174" s="94"/>
      <c r="D174" s="94"/>
      <c r="E174" s="94"/>
      <c r="F174" s="95"/>
      <c r="G174" s="59" t="s">
        <v>137</v>
      </c>
      <c r="H174" s="51" t="s">
        <v>66</v>
      </c>
      <c r="I174" s="51" t="s">
        <v>139</v>
      </c>
    </row>
    <row r="175" spans="1:9" ht="54.95" customHeight="1" x14ac:dyDescent="0.3">
      <c r="A175" s="40">
        <v>1</v>
      </c>
      <c r="B175" s="96" t="s">
        <v>138</v>
      </c>
      <c r="C175" s="97"/>
      <c r="D175" s="97"/>
      <c r="E175" s="97"/>
      <c r="F175" s="97"/>
      <c r="G175" s="3"/>
      <c r="H175" s="80"/>
      <c r="I175" s="69">
        <f>ROUND(G175+G175/100*H175,2)</f>
        <v>0</v>
      </c>
    </row>
    <row r="176" spans="1:9" ht="54.95" customHeight="1" x14ac:dyDescent="0.3">
      <c r="A176" s="40">
        <v>2</v>
      </c>
      <c r="B176" s="96" t="s">
        <v>140</v>
      </c>
      <c r="C176" s="97"/>
      <c r="D176" s="97"/>
      <c r="E176" s="97"/>
      <c r="F176" s="97"/>
      <c r="G176" s="3"/>
      <c r="H176" s="80"/>
      <c r="I176" s="69">
        <f>ROUND(G176+G176/100*H176,2)</f>
        <v>0</v>
      </c>
    </row>
    <row r="177" spans="1:9" ht="17.25" x14ac:dyDescent="0.3">
      <c r="A177" s="90" t="s">
        <v>67</v>
      </c>
      <c r="B177" s="91"/>
      <c r="C177" s="91"/>
      <c r="D177" s="91"/>
      <c r="E177" s="91"/>
      <c r="F177" s="91"/>
      <c r="G177" s="91"/>
      <c r="H177" s="91"/>
      <c r="I177" s="65">
        <f>SUM(G175:G176)</f>
        <v>0</v>
      </c>
    </row>
    <row r="178" spans="1:9" ht="17.25" x14ac:dyDescent="0.3">
      <c r="A178" s="90" t="s">
        <v>68</v>
      </c>
      <c r="B178" s="91"/>
      <c r="C178" s="91"/>
      <c r="D178" s="91"/>
      <c r="E178" s="91"/>
      <c r="F178" s="91"/>
      <c r="G178" s="91"/>
      <c r="H178" s="92"/>
      <c r="I178" s="66">
        <f>SUM(I175:I176)</f>
        <v>0</v>
      </c>
    </row>
    <row r="179" spans="1:9" ht="17.25" x14ac:dyDescent="0.3">
      <c r="A179" s="30"/>
      <c r="B179" s="30"/>
      <c r="C179" s="30"/>
      <c r="D179" s="30"/>
      <c r="E179" s="30"/>
      <c r="F179" s="31"/>
      <c r="G179" s="30"/>
      <c r="H179" s="30"/>
      <c r="I179" s="30"/>
    </row>
    <row r="180" spans="1:9" ht="17.25" x14ac:dyDescent="0.3">
      <c r="A180" s="30"/>
      <c r="B180" s="30"/>
      <c r="C180" s="30"/>
      <c r="D180" s="30"/>
      <c r="E180" s="30"/>
      <c r="F180" s="31"/>
      <c r="G180" s="30"/>
      <c r="H180" s="30"/>
      <c r="I180" s="30"/>
    </row>
    <row r="181" spans="1:9" s="17" customFormat="1" ht="17.25" x14ac:dyDescent="0.3">
      <c r="A181" s="87" t="s">
        <v>181</v>
      </c>
      <c r="B181" s="87"/>
      <c r="C181" s="87"/>
      <c r="D181" s="87"/>
      <c r="E181" s="87"/>
      <c r="F181" s="87"/>
      <c r="G181" s="87"/>
      <c r="H181" s="87"/>
      <c r="I181" s="87"/>
    </row>
    <row r="182" spans="1:9" s="17" customFormat="1" ht="83.25" customHeight="1" x14ac:dyDescent="0.3">
      <c r="A182" s="40" t="s">
        <v>78</v>
      </c>
      <c r="B182" s="41" t="s">
        <v>44</v>
      </c>
      <c r="C182" s="51" t="s">
        <v>80</v>
      </c>
      <c r="D182" s="59" t="s">
        <v>86</v>
      </c>
      <c r="E182" s="118" t="s">
        <v>87</v>
      </c>
      <c r="F182" s="119"/>
      <c r="G182" s="120"/>
      <c r="H182" s="51" t="s">
        <v>66</v>
      </c>
      <c r="I182" s="51" t="s">
        <v>88</v>
      </c>
    </row>
    <row r="183" spans="1:9" ht="17.25" customHeight="1" x14ac:dyDescent="0.3">
      <c r="A183" s="42">
        <v>1</v>
      </c>
      <c r="B183" s="28" t="s">
        <v>79</v>
      </c>
      <c r="C183" s="58"/>
      <c r="D183" s="60">
        <v>1000</v>
      </c>
      <c r="E183" s="121">
        <f>ROUND((C183*D183),2)</f>
        <v>0</v>
      </c>
      <c r="F183" s="122"/>
      <c r="G183" s="123"/>
      <c r="H183" s="81"/>
      <c r="I183" s="66">
        <f>ROUND(E183+E183/100*H183,2)</f>
        <v>0</v>
      </c>
    </row>
    <row r="184" spans="1:9" s="17" customFormat="1" ht="17.25" customHeight="1" x14ac:dyDescent="0.3">
      <c r="A184" s="30"/>
      <c r="B184" s="30"/>
      <c r="C184" s="30"/>
      <c r="D184" s="30"/>
      <c r="E184" s="30"/>
      <c r="F184" s="31"/>
      <c r="G184" s="30"/>
      <c r="H184" s="30"/>
      <c r="I184" s="30"/>
    </row>
    <row r="185" spans="1:9" s="17" customFormat="1" ht="17.25" customHeight="1" x14ac:dyDescent="0.3">
      <c r="A185" s="30"/>
      <c r="B185" s="30"/>
      <c r="C185" s="30"/>
      <c r="D185" s="30"/>
      <c r="E185" s="30"/>
      <c r="F185" s="31"/>
      <c r="G185" s="30"/>
      <c r="H185" s="30"/>
      <c r="I185" s="30"/>
    </row>
    <row r="186" spans="1:9" s="17" customFormat="1" ht="17.25" customHeight="1" x14ac:dyDescent="0.3">
      <c r="A186" s="124" t="s">
        <v>182</v>
      </c>
      <c r="B186" s="125"/>
      <c r="C186" s="125"/>
      <c r="D186" s="125"/>
      <c r="E186" s="43"/>
      <c r="F186" s="44"/>
      <c r="G186" s="43"/>
      <c r="H186" s="30"/>
      <c r="I186" s="43"/>
    </row>
    <row r="187" spans="1:9" s="17" customFormat="1" ht="17.25" customHeight="1" x14ac:dyDescent="0.3">
      <c r="A187" s="53" t="s">
        <v>81</v>
      </c>
      <c r="B187" s="113" t="s">
        <v>73</v>
      </c>
      <c r="C187" s="114"/>
      <c r="D187" s="114"/>
      <c r="E187" s="114"/>
      <c r="F187" s="114"/>
      <c r="G187" s="114"/>
      <c r="H187" s="115"/>
      <c r="I187" s="73">
        <f>I13</f>
        <v>0</v>
      </c>
    </row>
    <row r="188" spans="1:9" s="17" customFormat="1" ht="17.25" customHeight="1" x14ac:dyDescent="0.3">
      <c r="A188" s="53" t="s">
        <v>82</v>
      </c>
      <c r="B188" s="113" t="s">
        <v>74</v>
      </c>
      <c r="C188" s="114"/>
      <c r="D188" s="114"/>
      <c r="E188" s="114"/>
      <c r="F188" s="114"/>
      <c r="G188" s="114"/>
      <c r="H188" s="115"/>
      <c r="I188" s="73">
        <f>I73</f>
        <v>0</v>
      </c>
    </row>
    <row r="189" spans="1:9" s="17" customFormat="1" ht="17.25" customHeight="1" x14ac:dyDescent="0.3">
      <c r="A189" s="53" t="s">
        <v>83</v>
      </c>
      <c r="B189" s="113" t="s">
        <v>75</v>
      </c>
      <c r="C189" s="114"/>
      <c r="D189" s="114"/>
      <c r="E189" s="114"/>
      <c r="F189" s="114"/>
      <c r="G189" s="114"/>
      <c r="H189" s="115"/>
      <c r="I189" s="73">
        <f>I101</f>
        <v>0</v>
      </c>
    </row>
    <row r="190" spans="1:9" s="17" customFormat="1" ht="17.25" customHeight="1" x14ac:dyDescent="0.3">
      <c r="A190" s="53" t="s">
        <v>84</v>
      </c>
      <c r="B190" s="113" t="s">
        <v>76</v>
      </c>
      <c r="C190" s="114"/>
      <c r="D190" s="114"/>
      <c r="E190" s="114"/>
      <c r="F190" s="114"/>
      <c r="G190" s="114"/>
      <c r="H190" s="115"/>
      <c r="I190" s="73">
        <f>I143</f>
        <v>0</v>
      </c>
    </row>
    <row r="191" spans="1:9" s="17" customFormat="1" ht="17.25" customHeight="1" x14ac:dyDescent="0.3">
      <c r="A191" s="53" t="s">
        <v>85</v>
      </c>
      <c r="B191" s="113" t="s">
        <v>77</v>
      </c>
      <c r="C191" s="114"/>
      <c r="D191" s="114"/>
      <c r="E191" s="114"/>
      <c r="F191" s="114"/>
      <c r="G191" s="114"/>
      <c r="H191" s="115"/>
      <c r="I191" s="66">
        <f>I170</f>
        <v>0</v>
      </c>
    </row>
    <row r="192" spans="1:9" s="17" customFormat="1" ht="17.25" customHeight="1" x14ac:dyDescent="0.3">
      <c r="A192" s="53" t="s">
        <v>89</v>
      </c>
      <c r="B192" s="113" t="s">
        <v>151</v>
      </c>
      <c r="C192" s="114"/>
      <c r="D192" s="114"/>
      <c r="E192" s="114"/>
      <c r="F192" s="114"/>
      <c r="G192" s="114"/>
      <c r="H192" s="115"/>
      <c r="I192" s="66">
        <f>I178</f>
        <v>0</v>
      </c>
    </row>
    <row r="193" spans="1:9" s="17" customFormat="1" ht="96.75" customHeight="1" x14ac:dyDescent="0.3">
      <c r="A193" s="64"/>
      <c r="B193" s="112" t="s">
        <v>177</v>
      </c>
      <c r="C193" s="91"/>
      <c r="D193" s="91"/>
      <c r="E193" s="91"/>
      <c r="F193" s="91"/>
      <c r="G193" s="91"/>
      <c r="H193" s="92"/>
      <c r="I193" s="73">
        <f>SUM(I187:I192)</f>
        <v>0</v>
      </c>
    </row>
    <row r="194" spans="1:9" s="17" customFormat="1" ht="17.25" customHeight="1" x14ac:dyDescent="0.3">
      <c r="A194" s="30"/>
      <c r="B194" s="30"/>
      <c r="C194" s="30"/>
      <c r="D194" s="30"/>
      <c r="E194" s="30"/>
      <c r="F194" s="31"/>
      <c r="G194" s="30"/>
      <c r="H194" s="30"/>
      <c r="I194" s="30"/>
    </row>
    <row r="195" spans="1:9" s="17" customFormat="1" ht="17.25" customHeight="1" x14ac:dyDescent="0.3">
      <c r="A195" s="30"/>
      <c r="B195" s="30"/>
      <c r="C195" s="30"/>
      <c r="D195" s="30"/>
      <c r="E195" s="30"/>
      <c r="F195" s="31"/>
      <c r="G195" s="30"/>
      <c r="H195" s="30"/>
      <c r="I195" s="30"/>
    </row>
    <row r="196" spans="1:9" s="17" customFormat="1" ht="17.25" customHeight="1" x14ac:dyDescent="0.3">
      <c r="A196" s="30"/>
      <c r="B196" s="30"/>
      <c r="C196" s="30"/>
      <c r="D196" s="30"/>
      <c r="E196" s="30"/>
      <c r="F196" s="31"/>
      <c r="G196" s="30"/>
      <c r="H196" s="30"/>
      <c r="I196" s="30"/>
    </row>
    <row r="197" spans="1:9" s="17" customFormat="1" ht="17.25" x14ac:dyDescent="0.3">
      <c r="A197" s="35"/>
      <c r="B197" s="36"/>
      <c r="C197" s="37"/>
      <c r="D197" s="37"/>
      <c r="E197" s="38"/>
      <c r="F197" s="38"/>
      <c r="G197" s="38"/>
      <c r="H197" s="30"/>
      <c r="I197" s="39"/>
    </row>
    <row r="198" spans="1:9" s="17" customFormat="1" ht="17.25" x14ac:dyDescent="0.3">
      <c r="A198" s="35"/>
      <c r="B198" s="36"/>
      <c r="C198" s="37"/>
      <c r="D198" s="37"/>
      <c r="E198" s="38"/>
      <c r="F198" s="38"/>
      <c r="G198" s="38"/>
      <c r="H198" s="30"/>
      <c r="I198" s="39"/>
    </row>
    <row r="199" spans="1:9" s="17" customFormat="1" ht="17.25" x14ac:dyDescent="0.3">
      <c r="A199" s="45"/>
      <c r="B199" s="46"/>
      <c r="C199" s="46"/>
      <c r="D199" s="30"/>
      <c r="E199" s="30"/>
      <c r="F199" s="31"/>
      <c r="G199" s="30"/>
      <c r="H199" s="30"/>
      <c r="I199" s="30"/>
    </row>
    <row r="200" spans="1:9" s="17" customFormat="1" ht="30.75" customHeight="1" x14ac:dyDescent="0.3">
      <c r="A200" s="30"/>
      <c r="B200" s="43"/>
      <c r="C200" s="43"/>
      <c r="D200" s="43"/>
      <c r="E200" s="43"/>
      <c r="F200" s="44"/>
      <c r="G200" s="43"/>
      <c r="H200" s="30"/>
      <c r="I200" s="43"/>
    </row>
    <row r="201" spans="1:9" ht="93.75" customHeight="1" x14ac:dyDescent="0.3">
      <c r="A201" s="35"/>
      <c r="B201" s="50" t="s">
        <v>42</v>
      </c>
      <c r="C201" s="47"/>
      <c r="D201" s="47"/>
      <c r="E201" s="38"/>
      <c r="F201" s="38"/>
      <c r="G201" s="38"/>
      <c r="H201" s="30"/>
      <c r="I201" s="39"/>
    </row>
    <row r="202" spans="1:9" ht="39.950000000000003" customHeight="1" x14ac:dyDescent="0.3">
      <c r="A202" s="56"/>
      <c r="B202" s="4"/>
      <c r="C202" s="48"/>
      <c r="D202" s="48"/>
      <c r="E202" s="48"/>
      <c r="F202" s="49"/>
      <c r="G202" s="48"/>
      <c r="H202" s="30"/>
      <c r="I202" s="48"/>
    </row>
    <row r="203" spans="1:9" ht="17.25" x14ac:dyDescent="0.3">
      <c r="A203" s="17"/>
      <c r="B203" s="17"/>
      <c r="C203" s="48"/>
      <c r="D203" s="48"/>
      <c r="E203" s="48"/>
      <c r="F203" s="49"/>
      <c r="G203" s="48"/>
      <c r="H203" s="30"/>
      <c r="I203" s="48"/>
    </row>
    <row r="204" spans="1:9" x14ac:dyDescent="0.3">
      <c r="A204" s="17"/>
      <c r="B204" s="6"/>
      <c r="C204" s="8"/>
      <c r="D204" s="8"/>
      <c r="E204" s="8"/>
      <c r="F204" s="74"/>
      <c r="G204" s="8"/>
      <c r="H204" s="8"/>
      <c r="I204" s="8"/>
    </row>
    <row r="205" spans="1:9" ht="16.5" x14ac:dyDescent="0.35">
      <c r="A205" s="17"/>
      <c r="B205" s="126" t="s">
        <v>37</v>
      </c>
      <c r="C205" s="127"/>
      <c r="D205" s="127"/>
      <c r="E205" s="127"/>
      <c r="F205" s="127"/>
      <c r="G205" s="127"/>
      <c r="H205" s="127"/>
      <c r="I205" s="127"/>
    </row>
    <row r="206" spans="1:9" ht="409.5" customHeight="1" x14ac:dyDescent="0.3">
      <c r="A206" s="17"/>
      <c r="B206" s="116" t="s">
        <v>184</v>
      </c>
      <c r="C206" s="117"/>
      <c r="D206" s="117"/>
      <c r="E206" s="117"/>
      <c r="F206" s="117"/>
      <c r="G206" s="117"/>
      <c r="H206" s="117"/>
      <c r="I206" s="117"/>
    </row>
    <row r="207" spans="1:9" ht="24" customHeight="1" x14ac:dyDescent="0.3">
      <c r="A207" s="17"/>
      <c r="B207" s="117"/>
      <c r="C207" s="117"/>
      <c r="D207" s="117"/>
      <c r="E207" s="117"/>
      <c r="F207" s="117"/>
      <c r="G207" s="117"/>
      <c r="H207" s="117"/>
      <c r="I207" s="117"/>
    </row>
    <row r="208" spans="1:9" x14ac:dyDescent="0.3">
      <c r="A208" s="17"/>
      <c r="B208" s="17"/>
      <c r="C208" s="17"/>
      <c r="D208" s="17"/>
      <c r="E208" s="17"/>
      <c r="F208" s="35"/>
      <c r="G208" s="17"/>
      <c r="H208" s="17"/>
      <c r="I208" s="17"/>
    </row>
  </sheetData>
  <sheetProtection algorithmName="SHA-512" hashValue="+1PDG5ozK1aKwJMdCQdbgjrMMjO4tF2m+UPxXeIuvvdXSSs+xrEnpmeJMZM49mWs4eFKk05aTdlaSH1S0LyhCg==" saltValue="GLvr5Iw+fv2kJXksGwGTyA==" spinCount="100000" sheet="1" selectLockedCells="1"/>
  <mergeCells count="43">
    <mergeCell ref="B206:I207"/>
    <mergeCell ref="B143:H143"/>
    <mergeCell ref="A169:H169"/>
    <mergeCell ref="B170:H170"/>
    <mergeCell ref="E182:G182"/>
    <mergeCell ref="E183:G183"/>
    <mergeCell ref="A186:D186"/>
    <mergeCell ref="B187:H187"/>
    <mergeCell ref="B188:H188"/>
    <mergeCell ref="B205:I205"/>
    <mergeCell ref="B189:H189"/>
    <mergeCell ref="B190:H190"/>
    <mergeCell ref="B191:H191"/>
    <mergeCell ref="B101:H101"/>
    <mergeCell ref="A142:H142"/>
    <mergeCell ref="A76:I76"/>
    <mergeCell ref="B85:B86"/>
    <mergeCell ref="B193:H193"/>
    <mergeCell ref="B192:H192"/>
    <mergeCell ref="A1:B1"/>
    <mergeCell ref="A2:B2"/>
    <mergeCell ref="A8:I8"/>
    <mergeCell ref="B13:H13"/>
    <mergeCell ref="A12:H12"/>
    <mergeCell ref="E3:H3"/>
    <mergeCell ref="E4:G4"/>
    <mergeCell ref="A4:B4"/>
    <mergeCell ref="A16:I16"/>
    <mergeCell ref="A181:I181"/>
    <mergeCell ref="A146:I146"/>
    <mergeCell ref="A104:I104"/>
    <mergeCell ref="A173:I173"/>
    <mergeCell ref="A177:H177"/>
    <mergeCell ref="A178:H178"/>
    <mergeCell ref="B174:F174"/>
    <mergeCell ref="B175:F175"/>
    <mergeCell ref="B176:F176"/>
    <mergeCell ref="A57:A58"/>
    <mergeCell ref="B57:B58"/>
    <mergeCell ref="A85:A86"/>
    <mergeCell ref="A72:H72"/>
    <mergeCell ref="B73:H73"/>
    <mergeCell ref="A100:H100"/>
  </mergeCells>
  <phoneticPr fontId="6" type="noConversion"/>
  <dataValidations count="3">
    <dataValidation type="list" allowBlank="1" showInputMessage="1" showErrorMessage="1" sqref="H11 H175:H176 H183 H79:H99 H149:H168 H19:H71 H107:H141" xr:uid="{ACC1A49A-EC02-48FE-9BBB-8BFC277EF0B0}">
      <formula1>$J$19:$J$23</formula1>
    </dataValidation>
    <dataValidation type="decimal" operator="greaterThanOrEqual" allowBlank="1" showInputMessage="1" showErrorMessage="1" error="Kwota nie może być mniejsza niż 0,01 zł" sqref="C197:D198 C11:D11 C79:C99 C173:D173 C181:C183 D181 C149:C168 C19:C71 C107:C141" xr:uid="{9BBA3918-1627-441E-8572-310ADE88FD87}">
      <formula1>0.01</formula1>
    </dataValidation>
    <dataValidation operator="greaterThanOrEqual" allowBlank="1" showInputMessage="1" showErrorMessage="1" error="Kwota nie może być mniejsza niż 0,01 zł" sqref="A201:B204 E201:I201 C202:D202 J201:XFD204 C182" xr:uid="{4900D9E8-E5B9-42A5-A99B-40E6E21AD323}"/>
  </dataValidations>
  <pageMargins left="0.7" right="0.7" top="0.75" bottom="0.75" header="0.3" footer="0.3"/>
  <pageSetup paperSize="8" scale="6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yp_x0020_dokumentu xmlns="AE8FF355-B472-4AE7-9C7C-2C074253FF1B">SIWZ</Typ_x0020_dokumentu>
    <Do_x0020_wys_x0142_ania xmlns="AE8FF355-B472-4AE7-9C7C-2C074253FF1B">false</Do_x0020_wys_x0142_ania>
    <GuidWysylki xmlns="AE8FF355-B472-4AE7-9C7C-2C074253FF1B" xsi:nil="true"/>
    <Data_x0020_wysy_x0142_ki xmlns="AE8FF355-B472-4AE7-9C7C-2C074253FF1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Zaproszenie_do_negocjacji_PZP" ma:contentTypeID="0x01010056AB0299ACAD4840972BEC62D911C9A800CA9A6C7928607E45A35BAE70B87D3317" ma:contentTypeVersion="0" ma:contentTypeDescription="" ma:contentTypeScope="" ma:versionID="1475aa75405f680ba83fb942ac78c9f3">
  <xsd:schema xmlns:xsd="http://www.w3.org/2001/XMLSchema" xmlns:xs="http://www.w3.org/2001/XMLSchema" xmlns:p="http://schemas.microsoft.com/office/2006/metadata/properties" xmlns:ns2="AE8FF355-B472-4AE7-9C7C-2C074253FF1B" targetNamespace="http://schemas.microsoft.com/office/2006/metadata/properties" ma:root="true" ma:fieldsID="890321af59126fe88d6eaa447cb0b7a7" ns2:_="">
    <xsd:import namespace="AE8FF355-B472-4AE7-9C7C-2C074253FF1B"/>
    <xsd:element name="properties">
      <xsd:complexType>
        <xsd:sequence>
          <xsd:element name="documentManagement">
            <xsd:complexType>
              <xsd:all>
                <xsd:element ref="ns2:Typ_x0020_dokumentu" minOccurs="0"/>
                <xsd:element ref="ns2:Do_x0020_wys_x0142_ania" minOccurs="0"/>
                <xsd:element ref="ns2:Data_x0020_wysy_x0142_ki" minOccurs="0"/>
                <xsd:element ref="ns2:GuidWysylki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8FF355-B472-4AE7-9C7C-2C074253FF1B" elementFormDefault="qualified">
    <xsd:import namespace="http://schemas.microsoft.com/office/2006/documentManagement/types"/>
    <xsd:import namespace="http://schemas.microsoft.com/office/infopath/2007/PartnerControls"/>
    <xsd:element name="Typ_x0020_dokumentu" ma:index="8" nillable="true" ma:displayName="Typ dokumentu" ma:default="SIWZ" ma:format="Dropdown" ma:internalName="Typ_x0020_dokumentu">
      <xsd:simpleType>
        <xsd:restriction base="dms:Choice">
          <xsd:enumeration value="SIWZ"/>
          <xsd:enumeration value="Regulamin_zamowienia"/>
          <xsd:enumeration value="Modyfikacja_SIWZ"/>
          <xsd:enumeration value="Zaproszenie_do_składania_ofert"/>
          <xsd:enumeration value="Modyfikacja_zaproszenia_do_składania ofert"/>
          <xsd:enumeration value="Zaproszenie_do_składania_ofert_wstępnych"/>
          <xsd:enumeration value="Wzór_wniosku_o_dopuszczenie_do_udziału_w_postępowaniu_(bez_akceptacji)"/>
          <xsd:enumeration value="Zaproszenie_do_negocjacji"/>
          <xsd:enumeration value="Opis_przedmiotu_licytacji"/>
          <xsd:enumeration value="Zaproszenie_do_składania_ofert_ostatecznych"/>
        </xsd:restriction>
      </xsd:simpleType>
    </xsd:element>
    <xsd:element name="Do_x0020_wys_x0142_ania" ma:index="9" nillable="true" ma:displayName="Do wysłania" ma:default="0" ma:internalName="Do_x0020_wys_x0142_ania">
      <xsd:simpleType>
        <xsd:restriction base="dms:Boolean"/>
      </xsd:simpleType>
    </xsd:element>
    <xsd:element name="Data_x0020_wysy_x0142_ki" ma:index="10" nillable="true" ma:displayName="Data wysyłki" ma:format="DateOnly" ma:hidden="true" ma:internalName="Data_x0020_wysy_x0142_ki" ma:readOnly="false">
      <xsd:simpleType>
        <xsd:restriction base="dms:DateTime"/>
      </xsd:simpleType>
    </xsd:element>
    <xsd:element name="GuidWysylki" ma:index="11" nillable="true" ma:displayName="GuidWysylki" ma:hidden="true" ma:internalName="GuidWysylki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6C644E-37D3-43F6-B0B4-E02CA813911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AF1705-70EE-4C9B-9ED5-24B1CF35199C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AE8FF355-B472-4AE7-9C7C-2C074253FF1B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F86F21A-22EE-48B7-998C-CAC1288C49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8FF355-B472-4AE7-9C7C-2C074253FF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2026-05-11T10:05:48Z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0x01010056AB0299ACAD4840972BEC62D911C9A800CA9A6C7928607E45A35BAE70B87D3317</vt:lpwstr>
  </property>
</Properties>
</file>